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42077DCD-274C-4C0E-A59A-2942673FD1D4}" xr6:coauthVersionLast="36" xr6:coauthVersionMax="36" xr10:uidLastSave="{00000000-0000-0000-0000-000000000000}"/>
  <workbookProtection workbookAlgorithmName="SHA-512" workbookHashValue="mbSchwxVGcjna1pfvoWlXFQmY3CkNfdadY77CxPZrkixku3J2hTs9z2sLRd6DwS03Ze96mvRzJY6bJ18HduznQ==" workbookSaltValue="K4qYyzo3if2Hr5+R02D3ZQ==" workbookSpinCount="100000" lockStructure="1"/>
  <bookViews>
    <workbookView xWindow="0" yWindow="0" windowWidth="25125" windowHeight="117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<sst xmlns="http://schemas.openxmlformats.org/spreadsheetml/2006/main" count="12706" uniqueCount="5993">
  <si>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</si>
  <si>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</si>
  <si>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</si>
  <si>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</si>
  <si>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</si>
  <si>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</si>
  <si>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</si>
  <si>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</si>
  <si>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</si>
  <si>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</si>
  <si>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</si>
  <si>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</si>
  <si>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</si>
  <si>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</si>
  <si>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</si>
  <si>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</si>
  <si>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</si>
  <si>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</si>
  <si>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</si>
  <si>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</si>
  <si>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</si>
  <si>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Alberto Guadalupe Rodríguez López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</si>
  <si>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</si>
  <si>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</si>
  <si>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</si>
  <si>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</si>
  <si>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</si>
  <si>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</si>
  <si>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</si>
  <si>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</si>
  <si>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</si>
  <si>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</si>
  <si>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</si>
  <si>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</si>
  <si>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</si>
  <si>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</si>
  <si>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</si>
  <si>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</si>
  <si>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</si>
  <si>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</si>
  <si>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</si>
  <si>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</si>
  <si>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</si>
  <si>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</si>
  <si>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</si>
  <si>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</si>
  <si>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</si>
  <si>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</si>
  <si>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</si>
  <si>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</si>
  <si>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</si>
  <si>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</si>
  <si>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</si>
  <si>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</si>
  <si>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</si>
  <si>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</si>
  <si>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</si>
  <si>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</si>
  <si>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</si>
  <si>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</si>
  <si>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</si>
  <si>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</si>
  <si>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</si>
  <si>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</si>
  <si>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</si>
  <si>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</si>
  <si>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</si>
  <si>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</si>
  <si>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</si>
  <si>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</si>
  <si>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</si>
  <si>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</si>
  <si>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</si>
  <si>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</si>
  <si>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</si>
  <si>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</si>
  <si>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</si>
  <si>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</si>
  <si>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</si>
  <si>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</si>
  <si>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</si>
  <si>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</si>
  <si>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</si>
  <si>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</si>
  <si>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</si>
  <si>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</si>
  <si>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IAa2-280070B0PB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</si>
  <si>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</si>
  <si>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</si>
  <si>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</si>
  <si>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</si>
  <si>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</si>
  <si>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</si>
  <si>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</si>
  <si>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</si>
  <si>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</si>
  <si>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</si>
  <si>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</si>
  <si>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</si>
  <si>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</si>
  <si>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</si>
  <si>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</si>
  <si>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</si>
  <si>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</si>
  <si>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</si>
  <si>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</si>
  <si>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</si>
  <si>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</si>
  <si>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</si>
  <si>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</si>
  <si>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</si>
  <si>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</si>
  <si>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</si>
  <si>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</si>
  <si>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</si>
  <si>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</si>
  <si>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</si>
  <si>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</si>
  <si>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</si>
  <si>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</si>
  <si>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</si>
  <si>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</si>
  <si>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</si>
  <si>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</si>
  <si>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</si>
  <si>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</si>
  <si>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</si>
  <si>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</si>
  <si>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</si>
  <si>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</si>
  <si>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</si>
  <si>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</si>
  <si>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</si>
  <si>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</si>
  <si>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</si>
  <si>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</si>
  <si>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</si>
  <si>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</si>
  <si>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</si>
  <si>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</si>
  <si>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</si>
  <si>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</si>
  <si>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</si>
  <si>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</si>
  <si>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</si>
  <si>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</si>
  <si>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</si>
  <si>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</si>
  <si>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</si>
  <si>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</si>
  <si>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</si>
  <si>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</si>
  <si>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</si>
  <si>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</si>
  <si>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</si>
  <si>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</si>
  <si>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</si>
  <si>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</si>
  <si>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</si>
  <si>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</si>
  <si>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</si>
  <si>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</si>
  <si>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</si>
  <si>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</si>
  <si>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</si>
  <si>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</si>
  <si>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</si>
  <si>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</si>
  <si>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</si>
  <si>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</si>
  <si>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</si>
  <si>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</si>
  <si>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</si>
  <si>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</si>
  <si>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</si>
  <si>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</si>
  <si>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</si>
  <si>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</si>
  <si>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</si>
  <si>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</si>
  <si>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</si>
  <si>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</si>
  <si>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</si>
  <si>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</si>
  <si>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</si>
  <si>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</si>
  <si>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</si>
  <si>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</si>
  <si>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</si>
  <si>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</si>
  <si>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</si>
  <si>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</si>
  <si>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</si>
  <si>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</si>
  <si>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</si>
  <si>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</si>
  <si>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</si>
  <si>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</si>
  <si>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</si>
  <si>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</si>
  <si>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</si>
  <si>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</si>
  <si>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</si>
  <si>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</si>
  <si>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</si>
  <si>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</si>
  <si>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</si>
  <si>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</si>
  <si>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</si>
  <si>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</si>
  <si>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</si>
  <si>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</si>
  <si>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</si>
  <si>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</si>
  <si>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</si>
  <si>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</si>
  <si>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</si>
  <si>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</si>
  <si>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</si>
  <si>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</si>
  <si>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</si>
  <si>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</si>
  <si>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</si>
  <si>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</si>
  <si>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</si>
  <si>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</si>
  <si>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</si>
  <si>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</si>
  <si>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</si>
  <si>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</si>
  <si>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</si>
  <si>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</si>
  <si>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</si>
  <si>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</si>
  <si>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</si>
  <si>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</si>
  <si>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</si>
  <si>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</si>
  <si>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</si>
  <si>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</si>
  <si>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</si>
  <si>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</si>
  <si>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</si>
  <si>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</si>
  <si>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</si>
  <si>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</si>
  <si>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</si>
  <si>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</si>
  <si>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</si>
  <si>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</si>
  <si>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</si>
  <si>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</si>
  <si>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</si>
  <si>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</si>
  <si>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</si>
  <si>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</si>
  <si>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</si>
  <si>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</si>
  <si>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</si>
  <si>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</si>
  <si>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</si>
  <si>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</si>
  <si>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</si>
  <si>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</si>
  <si>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</si>
  <si>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</si>
  <si>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</si>
  <si>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</si>
  <si>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</si>
  <si>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</si>
  <si>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</si>
  <si>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</si>
  <si>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</si>
  <si>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</si>
  <si>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</si>
  <si>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</si>
  <si>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</si>
  <si>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</si>
  <si>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</si>
  <si>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</si>
  <si>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</si>
  <si>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</si>
  <si>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</si>
  <si>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</si>
  <si>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</si>
  <si>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</si>
  <si>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</si>
  <si>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</si>
  <si>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</si>
  <si>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</si>
  <si>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</si>
  <si>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</si>
  <si>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</si>
  <si>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</si>
  <si>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</si>
  <si>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</si>
  <si>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</si>
  <si>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</si>
  <si>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</si>
  <si>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</si>
  <si>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</si>
  <si>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</si>
  <si>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</si>
  <si>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</si>
  <si>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</si>
  <si>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</si>
  <si>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</si>
  <si>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</si>
  <si>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</si>
  <si>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</si>
  <si>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</si>
  <si>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</si>
  <si>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</si>
  <si>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</si>
  <si>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</si>
  <si>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</si>
  <si>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</si>
  <si>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</si>
  <si>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</si>
  <si>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</si>
  <si>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</si>
  <si>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</si>
  <si>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</si>
  <si>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</si>
  <si>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</si>
  <si>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</si>
  <si>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</si>
  <si>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</si>
  <si>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</si>
  <si>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</si>
  <si>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</si>
  <si>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</si>
  <si>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</si>
  <si>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</si>
  <si>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</si>
  <si>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</si>
  <si>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</si>
  <si>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</si>
  <si>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</si>
  <si>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</si>
  <si>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</si>
  <si>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</si>
  <si>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</si>
  <si>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</si>
  <si>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</si>
  <si>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</si>
  <si>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</si>
  <si>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</si>
  <si>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</si>
  <si>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</si>
  <si>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</si>
  <si>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</si>
  <si>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</si>
  <si>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</si>
  <si>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</si>
  <si>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</si>
  <si>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</si>
  <si>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</si>
  <si>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</si>
  <si>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</si>
  <si>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</si>
  <si>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</si>
  <si>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</si>
  <si>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</si>
  <si>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</si>
  <si>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</si>
  <si>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</si>
  <si>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</si>
  <si>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</si>
  <si>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</si>
  <si>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</si>
  <si>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</si>
  <si>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</si>
  <si>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</si>
  <si>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</si>
  <si>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</si>
  <si>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</si>
  <si>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</si>
  <si>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</si>
  <si>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</si>
  <si>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</si>
  <si>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</si>
  <si>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</si>
  <si>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</si>
  <si>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</si>
  <si>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</si>
  <si>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</si>
  <si>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</si>
  <si>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</si>
  <si>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</si>
  <si>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</si>
  <si>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</si>
  <si>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</si>
  <si>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</si>
  <si>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</si>
  <si>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</si>
  <si>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</si>
  <si>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</si>
  <si>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</si>
  <si>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</si>
  <si>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</si>
  <si>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</si>
  <si>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</si>
  <si>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</si>
  <si>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</si>
  <si>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</si>
  <si>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</si>
  <si>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</si>
  <si>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</si>
  <si>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</si>
  <si>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</si>
  <si>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</si>
  <si>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</si>
  <si>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</si>
  <si>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</si>
  <si>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</si>
  <si>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</si>
  <si>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</si>
  <si>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</si>
  <si>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</si>
  <si>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</si>
  <si>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</si>
  <si>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</si>
  <si>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</si>
  <si>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</si>
  <si>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</si>
  <si>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</si>
  <si>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</si>
  <si>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</si>
  <si>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</si>
  <si>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</si>
  <si>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</si>
  <si>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</si>
  <si>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</si>
  <si>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</si>
  <si>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</si>
  <si>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</si>
  <si>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</si>
  <si>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</si>
  <si>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</si>
  <si>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</si>
  <si>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</si>
  <si>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</si>
  <si>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</si>
  <si>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</si>
  <si>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</si>
  <si>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</si>
  <si>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</si>
  <si>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</si>
  <si>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</si>
  <si>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</si>
  <si>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</si>
  <si>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</si>
  <si>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</si>
  <si>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</si>
  <si>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</si>
  <si>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</si>
  <si>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</si>
  <si>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</si>
  <si>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</si>
  <si>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</si>
  <si>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</si>
  <si>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</si>
  <si>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</si>
  <si>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</si>
  <si>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</si>
  <si>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</si>
  <si>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</si>
  <si>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</si>
  <si>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</si>
  <si>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</si>
  <si>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</si>
  <si>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</si>
  <si>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</si>
  <si>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</si>
  <si>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</si>
  <si>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</si>
  <si>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</si>
  <si>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</si>
  <si>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</si>
  <si>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</si>
  <si>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</si>
  <si>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</si>
  <si>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</si>
  <si>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</si>
  <si>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</si>
  <si>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</si>
  <si>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</si>
  <si>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</si>
  <si>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</si>
  <si>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</si>
  <si>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</si>
  <si>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</si>
  <si>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</si>
  <si>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</si>
  <si>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</si>
  <si>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</si>
  <si>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</si>
  <si>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</si>
  <si>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</si>
  <si>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</si>
  <si>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</si>
  <si>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</si>
  <si>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</si>
  <si>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</si>
  <si>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</si>
  <si>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</si>
  <si>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</si>
  <si>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</si>
  <si>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</si>
  <si>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</si>
  <si>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</si>
  <si>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</si>
  <si>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</si>
  <si>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</si>
  <si>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</si>
  <si>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</si>
  <si>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</si>
  <si>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</si>
  <si>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</si>
  <si>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</si>
  <si>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</si>
  <si>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</si>
  <si>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</si>
  <si>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</si>
  <si>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</si>
  <si>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</si>
  <si>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</si>
  <si>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</si>
  <si>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</si>
  <si>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</si>
  <si>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</si>
  <si>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</si>
  <si>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</si>
  <si>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</si>
  <si>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</si>
  <si>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</si>
  <si>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</si>
  <si>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</si>
  <si>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</si>
  <si>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</si>
  <si>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</si>
  <si>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</si>
  <si>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</si>
  <si>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</si>
  <si>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</si>
  <si>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</si>
  <si>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</si>
  <si>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</si>
  <si>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</si>
  <si>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</si>
  <si>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</si>
  <si>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</si>
  <si>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</si>
  <si>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</si>
  <si>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</si>
  <si>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</si>
  <si>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</si>
  <si>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</si>
  <si>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</si>
  <si>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</si>
  <si>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</si>
  <si>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</si>
  <si>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</si>
  <si>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</si>
  <si>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</si>
  <si>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</si>
  <si>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</si>
  <si>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</si>
  <si>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</si>
  <si>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</si>
  <si>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</si>
  <si>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</si>
  <si>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</si>
  <si>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</si>
  <si>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</si>
  <si>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</si>
  <si>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</si>
  <si>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</si>
  <si>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</si>
  <si>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</si>
  <si>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</si>
  <si>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</si>
  <si>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</si>
  <si>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</si>
  <si>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</si>
  <si>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</si>
  <si>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</si>
  <si>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</si>
  <si>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</si>
  <si>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</si>
  <si>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</si>
  <si>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</si>
  <si>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</si>
  <si>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</si>
  <si>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</si>
  <si>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</si>
  <si>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</si>
  <si>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</si>
  <si>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</si>
  <si>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</si>
  <si>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</si>
  <si>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</si>
  <si>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</si>
  <si>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</si>
  <si>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</si>
  <si>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</si>
  <si>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</si>
  <si>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</si>
  <si>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</si>
  <si>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</si>
  <si>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</si>
  <si>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</si>
  <si>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</si>
  <si>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</si>
  <si>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</si>
  <si>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</si>
  <si>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</si>
  <si>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</si>
  <si>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</si>
  <si>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</si>
  <si>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</si>
  <si>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</si>
  <si>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</si>
  <si>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</si>
  <si>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</si>
  <si>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</si>
  <si>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</si>
  <si>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</si>
  <si>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</si>
  <si>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</si>
  <si>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</si>
  <si>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</si>
  <si>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</si>
  <si>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</si>
  <si>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</si>
  <si>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</si>
  <si>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</si>
  <si>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</si>
  <si>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</si>
  <si>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</si>
  <si>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</si>
  <si>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</si>
  <si>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</si>
  <si>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</si>
  <si>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</si>
  <si>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</si>
  <si>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</si>
  <si>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</si>
  <si>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</si>
  <si>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</si>
  <si>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</si>
  <si>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</si>
  <si>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</si>
  <si>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</si>
  <si>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</si>
  <si>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</si>
  <si>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</si>
  <si>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</si>
  <si>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</si>
  <si>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</si>
  <si>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</si>
  <si>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</si>
  <si>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</si>
  <si>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</si>
  <si>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</si>
  <si>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</si>
  <si>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</si>
  <si>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</si>
  <si>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</si>
  <si>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</si>
  <si>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</si>
  <si>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</si>
  <si>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</si>
  <si>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</si>
  <si>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</si>
  <si>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</si>
  <si>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</si>
  <si>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</si>
  <si>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</si>
  <si>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</si>
  <si>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</si>
  <si>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</si>
  <si>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</si>
  <si>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</si>
  <si>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</si>
  <si>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</si>
  <si>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</si>
  <si>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</si>
  <si>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</si>
  <si>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</si>
  <si>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</si>
  <si>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</si>
  <si>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</si>
  <si>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</si>
  <si>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</si>
  <si>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</si>
  <si>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</si>
  <si>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</si>
  <si>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</si>
  <si>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</si>
  <si>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</si>
  <si>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</si>
  <si>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</si>
  <si>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</si>
  <si>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</si>
  <si>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</si>
  <si>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</si>
  <si>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</si>
  <si>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</si>
  <si>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</si>
  <si>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</si>
  <si>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</si>
  <si>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</si>
  <si>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</si>
  <si>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</si>
  <si>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</si>
  <si>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</si>
  <si>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</si>
  <si>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</si>
  <si>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</si>
  <si>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</si>
  <si>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</si>
  <si>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</si>
  <si>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</si>
  <si>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</si>
  <si>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</si>
  <si>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</si>
  <si>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</si>
  <si>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</si>
  <si>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</si>
  <si>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</si>
  <si>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</si>
  <si>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</si>
  <si>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</si>
  <si>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</si>
  <si>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</si>
  <si>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</si>
  <si>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</si>
  <si>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</si>
  <si>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</si>
  <si>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</si>
  <si>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</si>
  <si>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</si>
  <si>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</si>
  <si>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</si>
  <si>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</si>
  <si>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</si>
  <si>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</si>
  <si>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</si>
  <si>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</si>
  <si>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</si>
  <si>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</si>
  <si>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</si>
  <si>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</si>
  <si>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</si>
  <si>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</si>
  <si>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</si>
  <si>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</si>
  <si>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</si>
  <si>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</si>
  <si>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</si>
  <si>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</si>
  <si>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</si>
  <si>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</si>
  <si>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</si>
  <si>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</si>
  <si>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</si>
  <si>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</si>
  <si>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</si>
  <si>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</si>
  <si>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</si>
  <si>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</si>
  <si>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</si>
  <si>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</si>
  <si>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</si>
  <si>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</si>
  <si>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</si>
  <si>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</si>
  <si>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</si>
  <si>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</si>
  <si>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</si>
  <si>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</si>
  <si>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</si>
  <si>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</si>
  <si>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</si>
  <si>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</si>
  <si>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</si>
  <si>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</si>
  <si>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</si>
  <si>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</si>
  <si>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</si>
  <si>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</si>
  <si>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</si>
  <si>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</si>
  <si>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</si>
  <si>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</si>
  <si>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</si>
  <si>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</si>
  <si>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</si>
  <si>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</si>
  <si>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</si>
  <si>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</si>
  <si>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</si>
  <si>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</si>
  <si>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</si>
  <si>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</si>
  <si>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</si>
  <si>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</si>
  <si>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</si>
  <si>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</si>
  <si>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</si>
  <si>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</si>
  <si>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</si>
  <si>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</si>
  <si>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</si>
  <si>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</si>
  <si>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</si>
  <si>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</si>
  <si>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</si>
  <si>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</si>
  <si>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</si>
  <si>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</si>
  <si>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</si>
  <si>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</si>
  <si>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</si>
  <si>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</si>
  <si>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</si>
  <si>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</si>
  <si>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</si>
  <si>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</si>
  <si>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</si>
  <si>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</si>
  <si>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</si>
  <si>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</si>
  <si>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</si>
  <si>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</si>
  <si>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</si>
  <si>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</si>
  <si>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</si>
  <si>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</si>
  <si>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</si>
  <si>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</si>
  <si>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</si>
  <si>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</si>
  <si>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</si>
  <si>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</si>
  <si>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</si>
  <si>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</si>
  <si>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</si>
  <si>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</si>
  <si>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</si>
  <si>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</si>
  <si>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</si>
  <si>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</si>
  <si>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</si>
  <si>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</si>
  <si>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</si>
  <si>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</si>
  <si>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</si>
  <si>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</si>
  <si>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</si>
  <si>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</si>
  <si>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</si>
  <si>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</si>
  <si>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</si>
  <si>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</si>
  <si>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</si>
  <si>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</si>
  <si>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</si>
  <si>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</si>
  <si>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</si>
  <si>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</si>
  <si>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</si>
  <si>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</si>
  <si>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</si>
  <si>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</si>
  <si>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</si>
  <si>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</si>
  <si>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</si>
  <si>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</si>
  <si>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</si>
  <si>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</si>
  <si>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</si>
  <si>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</si>
  <si>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</si>
  <si>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</si>
  <si>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</si>
  <si>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</si>
  <si>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</si>
  <si>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</si>
  <si>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</si>
  <si>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</si>
  <si>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</si>
  <si>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</si>
  <si>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</si>
  <si>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</si>
  <si>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</si>
  <si>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</si>
  <si>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</si>
  <si>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</si>
  <si>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</si>
  <si>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</si>
  <si>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</si>
  <si>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</si>
  <si>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</si>
  <si>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</si>
  <si>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</si>
  <si>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</si>
  <si>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</si>
  <si>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</si>
  <si>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</si>
  <si>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</si>
  <si>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</si>
  <si>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</si>
  <si>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</si>
  <si>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</si>
  <si>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</si>
  <si>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</si>
  <si>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</si>
  <si>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</si>
  <si>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</si>
  <si>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</si>
  <si>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</si>
  <si>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</si>
  <si>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</si>
  <si>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</si>
  <si>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</si>
  <si>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</si>
  <si>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</si>
  <si>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</si>
  <si>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</si>
  <si>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</si>
  <si>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</si>
  <si>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</si>
  <si>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</si>
  <si>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</si>
  <si>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</si>
  <si>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</si>
  <si>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</si>
  <si>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</si>
  <si>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</si>
  <si>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</si>
  <si>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</si>
  <si>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</si>
  <si>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</si>
  <si>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</si>
  <si>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</si>
  <si>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</si>
  <si>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</si>
  <si>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</si>
  <si>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</si>
  <si>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</si>
  <si>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</si>
  <si>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</si>
  <si>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</si>
  <si>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</si>
  <si>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</si>
  <si>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</si>
  <si>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</si>
  <si>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</si>
  <si>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</si>
  <si>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</si>
  <si>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</si>
  <si>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</si>
  <si>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</si>
  <si>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</si>
  <si>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</si>
  <si>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</si>
  <si>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</si>
  <si>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</si>
  <si>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</si>
  <si>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</si>
  <si>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</si>
  <si>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</si>
  <si>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</si>
  <si>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</si>
  <si>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</si>
  <si>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</si>
  <si>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</si>
  <si>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</si>
  <si>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</si>
  <si>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</si>
  <si>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</si>
  <si>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</si>
  <si>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</si>
  <si>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</si>
  <si>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</si>
  <si>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</si>
  <si>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</si>
  <si>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</si>
  <si>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</si>
  <si>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</si>
  <si>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</si>
  <si>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</si>
  <si>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</si>
  <si>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</si>
  <si>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</si>
  <si>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</si>
  <si>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</si>
  <si>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</si>
  <si>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</si>
  <si>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</si>
  <si>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</si>
  <si>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</si>
  <si>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</si>
  <si>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</si>
  <si>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</si>
  <si>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</si>
  <si>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</si>
  <si>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</si>
  <si>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</si>
  <si>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</si>
  <si>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</si>
  <si>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</si>
  <si>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</si>
  <si>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</si>
  <si>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</si>
  <si>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</si>
  <si>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</si>
  <si>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</si>
  <si>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</si>
  <si>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</si>
  <si>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</si>
  <si>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</si>
  <si>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</si>
  <si>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</si>
  <si>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</si>
  <si>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</si>
  <si>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</si>
  <si>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</si>
  <si>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</si>
  <si>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</si>
  <si>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</si>
  <si>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</si>
  <si>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</si>
  <si>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</si>
  <si>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</si>
  <si>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</si>
  <si>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</si>
  <si>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</si>
  <si>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</si>
  <si>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</si>
  <si>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</si>
  <si>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</si>
  <si>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</si>
  <si>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</si>
  <si>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</si>
  <si>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</si>
  <si>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</si>
  <si>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</si>
  <si>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</si>
  <si>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</si>
  <si>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</si>
  <si>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</si>
  <si>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</si>
  <si>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</si>
  <si>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</si>
  <si>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</si>
  <si>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</si>
  <si>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</si>
  <si>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</si>
  <si>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</si>
  <si>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</si>
  <si>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</si>
  <si>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</si>
  <si>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</si>
  <si>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</si>
  <si>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</si>
  <si>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</si>
  <si>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</si>
  <si>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</si>
  <si>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</si>
  <si>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</si>
  <si>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</si>
  <si>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</si>
  <si>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</si>
  <si>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</si>
  <si>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</si>
  <si>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</si>
  <si>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</si>
  <si>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</si>
  <si>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</si>
  <si>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</si>
  <si>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</si>
  <si>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</si>
  <si>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</si>
  <si>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</si>
  <si>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</si>
  <si>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</si>
  <si>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</si>
  <si>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</si>
  <si>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</si>
  <si>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</si>
  <si>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</si>
  <si>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</si>
  <si>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</si>
  <si>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</si>
  <si>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</si>
  <si>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</si>
  <si>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</si>
  <si>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</si>
  <si>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</si>
  <si>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</si>
  <si>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</si>
  <si>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</si>
  <si>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</si>
  <si>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</si>
  <si>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</si>
  <si>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</si>
  <si>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</si>
  <si>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</si>
  <si>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</si>
  <si>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</si>
  <si>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</si>
  <si>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</si>
  <si>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</si>
  <si>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</si>
  <si>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</si>
  <si>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</si>
  <si>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</si>
  <si>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</si>
  <si>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</si>
  <si>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</si>
  <si>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</si>
  <si>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</si>
  <si>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</si>
  <si>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</si>
  <si>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</si>
  <si>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</si>
  <si>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</si>
  <si>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</si>
  <si>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</si>
  <si>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</si>
  <si>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</si>
  <si>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</si>
  <si>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</si>
  <si>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</si>
  <si>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</si>
  <si>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</si>
  <si>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</si>
  <si>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</si>
  <si>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</si>
  <si>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</si>
  <si>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</si>
  <si>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</si>
  <si>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</si>
  <si>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</si>
  <si>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</si>
  <si>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</si>
  <si>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</si>
  <si>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</si>
  <si>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</si>
  <si>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</si>
  <si>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</si>
  <si>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</si>
  <si>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</si>
  <si>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</si>
  <si>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</si>
  <si>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</si>
  <si>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</si>
  <si>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</si>
  <si>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</si>
  <si>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</si>
  <si>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</si>
  <si>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</si>
  <si>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</si>
  <si>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</si>
  <si>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</si>
  <si>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</si>
  <si>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</si>
  <si>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</si>
  <si>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</si>
  <si>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</si>
  <si>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</si>
  <si>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</si>
  <si>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</si>
  <si>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</si>
  <si>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</si>
  <si>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</si>
  <si>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</si>
  <si>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</si>
  <si>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</si>
  <si>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</si>
  <si>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</si>
  <si>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</si>
  <si>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</si>
  <si>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</si>
  <si>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</si>
  <si>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</si>
  <si>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</si>
  <si>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</si>
  <si>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</si>
  <si>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</si>
  <si>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</si>
  <si>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</si>
  <si>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</si>
  <si>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</si>
  <si>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</si>
  <si>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</si>
  <si>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</si>
  <si>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</si>
  <si>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</si>
  <si>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</si>
  <si>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</si>
  <si>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</si>
  <si>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</si>
  <si>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</si>
  <si>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</si>
  <si>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</si>
  <si>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</si>
  <si>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</si>
  <si>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</si>
  <si>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</si>
  <si>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</si>
  <si>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</si>
  <si>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</si>
  <si>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</si>
  <si>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</si>
  <si>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</si>
  <si>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</si>
  <si>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</si>
  <si>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</si>
  <si>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</si>
  <si>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</si>
  <si>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</si>
  <si>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</si>
  <si>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</si>
  <si>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</si>
  <si>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</si>
  <si>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</si>
  <si>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</si>
  <si>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</si>
  <si>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</si>
  <si>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</si>
  <si>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</si>
  <si>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</si>
  <si>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</si>
  <si>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</si>
  <si>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</si>
  <si>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</si>
  <si>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</si>
  <si>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</si>
  <si>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</si>
  <si>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</si>
  <si>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</si>
  <si>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</si>
  <si>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</si>
  <si>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</si>
  <si>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</si>
  <si>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</si>
  <si>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</si>
  <si>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</si>
  <si>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</si>
  <si>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</si>
  <si>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</si>
  <si>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</si>
  <si>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</si>
  <si>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</si>
  <si>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</si>
  <si>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</si>
  <si>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</si>
  <si>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</si>
  <si>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</si>
  <si>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</si>
  <si>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</si>
  <si>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</si>
  <si>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</si>
  <si>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</si>
  <si>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</si>
  <si>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</si>
  <si>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</si>
  <si>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</si>
  <si>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</si>
  <si>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</si>
  <si>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</si>
  <si>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</si>
  <si>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</si>
  <si>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</si>
  <si>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</si>
  <si>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</si>
  <si>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</si>
  <si>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</si>
  <si>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</si>
  <si>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</si>
  <si>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</si>
  <si>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</si>
  <si>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</si>
  <si>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</si>
  <si>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</si>
  <si>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</si>
  <si>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</si>
  <si>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</si>
  <si>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</si>
  <si>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</si>
  <si>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</si>
  <si>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</si>
  <si>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</si>
  <si>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</si>
  <si>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</si>
  <si>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</si>
  <si>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</si>
  <si>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</si>
  <si>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</si>
  <si>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</si>
  <si>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</si>
  <si>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</si>
  <si>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</si>
  <si>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</si>
  <si>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</si>
  <si>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</si>
  <si>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</si>
  <si>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</si>
  <si>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</si>
  <si>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</si>
  <si>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</si>
  <si>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</si>
  <si>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</si>
  <si>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</si>
  <si>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</si>
  <si>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</si>
  <si>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</si>
  <si>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</si>
  <si>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</si>
  <si>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</si>
  <si>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</si>
  <si>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</si>
  <si>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</si>
  <si>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</si>
  <si>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</si>
  <si>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</si>
  <si>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</si>
  <si>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</si>
  <si>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</si>
  <si>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</si>
  <si>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</si>
  <si>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</si>
  <si>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</si>
  <si>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</si>
  <si>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</si>
  <si>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</si>
  <si>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</si>
  <si>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</si>
  <si>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</si>
  <si>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</si>
  <si>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</si>
  <si>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</si>
  <si>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</si>
  <si>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</si>
  <si>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</si>
  <si>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</si>
  <si>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</si>
  <si>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</si>
  <si>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</si>
  <si>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</si>
  <si>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</si>
  <si>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</si>
  <si>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</si>
  <si>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</si>
  <si>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</si>
  <si>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</si>
  <si>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</si>
  <si>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</si>
  <si>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</si>
  <si>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</si>
  <si>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</si>
  <si>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</si>
  <si>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</si>
  <si>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</si>
  <si>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</si>
  <si>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</si>
  <si>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</si>
  <si>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</si>
  <si>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</si>
  <si>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</si>
  <si>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</si>
  <si>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</si>
  <si>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</si>
  <si>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</si>
  <si>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</si>
  <si>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</si>
  <si>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</si>
  <si>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</si>
  <si>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</si>
  <si>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</si>
  <si>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</si>
  <si>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</si>
  <si>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</si>
  <si>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</si>
  <si>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</si>
  <si>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</si>
  <si>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</si>
  <si>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</si>
  <si>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</si>
  <si>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</si>
  <si>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</si>
  <si>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</si>
  <si>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</si>
  <si>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</si>
  <si>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</si>
  <si>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</si>
  <si>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</si>
  <si>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</si>
  <si>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</si>
  <si>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</si>
  <si>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</si>
  <si>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</si>
  <si>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</si>
  <si>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</si>
  <si>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</si>
  <si>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</si>
  <si>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</si>
  <si>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</si>
  <si>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</si>
  <si>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</si>
  <si>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</si>
  <si>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</si>
  <si>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</si>
  <si>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</si>
  <si>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</si>
  <si>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</si>
  <si>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</si>
  <si>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</si>
  <si>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</si>
  <si>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</si>
  <si>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</si>
  <si>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</si>
  <si>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</si>
  <si>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</si>
  <si>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</si>
  <si>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</si>
  <si>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</si>
  <si>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</si>
  <si>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</si>
  <si>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</si>
  <si>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</si>
  <si>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</si>
  <si>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</si>
  <si>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</si>
  <si>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</si>
  <si>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</si>
  <si>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</si>
  <si>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</si>
  <si>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</si>
  <si>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</si>
  <si>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</si>
  <si>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</si>
  <si>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</si>
  <si>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</si>
  <si>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</si>
  <si>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</si>
  <si>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</si>
  <si>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</si>
  <si>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</si>
  <si>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</si>
  <si>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</si>
  <si>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</si>
  <si>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</si>
  <si>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</si>
  <si>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</si>
  <si>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</si>
  <si>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</si>
  <si>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</si>
  <si>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</si>
  <si>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</si>
  <si>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</si>
  <si>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</si>
  <si>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</si>
  <si>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</si>
  <si>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</si>
  <si>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</si>
  <si>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</si>
  <si>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</si>
  <si>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</si>
  <si>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</si>
  <si>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</si>
  <si>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</si>
  <si>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</si>
  <si>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</si>
  <si>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</si>
  <si>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</si>
  <si>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</si>
  <si>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</si>
  <si>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</si>
  <si>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</si>
  <si>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</si>
  <si>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</si>
  <si>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</si>
  <si>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</si>
  <si>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</si>
  <si>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</si>
  <si>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</si>
  <si>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</si>
  <si>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</si>
  <si>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</si>
  <si>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</si>
  <si>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</si>
  <si>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</si>
  <si>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</si>
  <si>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</si>
  <si>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</si>
  <si>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</si>
  <si>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</si>
  <si>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</si>
  <si>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</si>
  <si>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</si>
  <si>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</si>
  <si>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</si>
  <si>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</si>
  <si>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</si>
  <si>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</si>
  <si>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</si>
  <si>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</si>
  <si>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</si>
  <si>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</si>
  <si>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</si>
  <si>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</si>
  <si>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</si>
  <si>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</si>
  <si>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</si>
  <si>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</si>
  <si>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</si>
  <si>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</si>
  <si>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</si>
  <si>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</si>
  <si>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</si>
  <si>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</si>
  <si>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</si>
  <si>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</si>
  <si>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</si>
  <si>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</si>
  <si>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</si>
  <si>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</si>
  <si>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</si>
  <si>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</si>
  <si>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</si>
  <si>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</si>
  <si>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</si>
  <si>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</si>
  <si>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</si>
  <si>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</si>
  <si>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</si>
  <si>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</si>
  <si>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</si>
  <si>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</si>
  <si>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</si>
  <si>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</si>
  <si>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</si>
  <si>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</si>
  <si>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</si>
  <si>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</si>
  <si>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</si>
  <si>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</si>
  <si>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</si>
  <si>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</si>
  <si>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</si>
  <si>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</si>
  <si>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</si>
  <si>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</si>
  <si>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</si>
  <si>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</si>
  <si>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</si>
  <si>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</si>
  <si>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</si>
  <si>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</si>
  <si>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</si>
  <si>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</si>
  <si>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</si>
  <si>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</si>
  <si>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</si>
  <si>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</si>
  <si>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</si>
  <si>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</si>
  <si>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</si>
  <si>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</si>
  <si>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</si>
  <si>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</si>
  <si>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</si>
  <si>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</si>
  <si>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</si>
  <si>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</si>
  <si>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</si>
  <si>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</si>
  <si>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</si>
  <si>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</si>
  <si>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</si>
  <si>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</si>
  <si>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</si>
  <si>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</si>
  <si>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</si>
  <si>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</si>
  <si>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</si>
  <si>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</si>
  <si>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</si>
  <si>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</si>
  <si>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</si>
  <si>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</si>
  <si>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</si>
  <si>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</si>
  <si>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</si>
  <si>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</si>
  <si>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</si>
  <si>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</si>
  <si>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</si>
  <si>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</si>
  <si>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</si>
  <si>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</si>
  <si>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</si>
  <si>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</si>
  <si>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</si>
  <si>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</si>
  <si>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</si>
  <si>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</si>
  <si>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</si>
  <si>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</si>
  <si>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</si>
  <si>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</si>
  <si>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</si>
  <si>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</si>
  <si>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</si>
  <si>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</si>
  <si>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</si>
  <si>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</si>
  <si>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</si>
  <si>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</si>
  <si>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</si>
  <si>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</si>
  <si>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</si>
  <si>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</si>
  <si>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</si>
  <si>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</si>
  <si>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</si>
  <si>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</si>
  <si>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</si>
  <si>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</si>
  <si>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</si>
  <si>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</si>
  <si>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</si>
  <si>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</si>
  <si>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</si>
  <si>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</si>
  <si>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</si>
  <si>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</si>
  <si>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</si>
  <si>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</si>
  <si>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</si>
  <si>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</si>
  <si>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</si>
  <si>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</si>
  <si>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</si>
  <si>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</si>
  <si>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</si>
  <si>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</si>
  <si>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</si>
  <si>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</si>
  <si>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</si>
  <si>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</si>
  <si>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</si>
  <si>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</si>
  <si>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</si>
  <si>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</si>
  <si>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</si>
  <si>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</si>
  <si>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</si>
  <si>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</si>
  <si>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</si>
  <si>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</si>
  <si>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</si>
  <si>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</si>
  <si>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</si>
  <si>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</si>
  <si>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</si>
  <si>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</si>
  <si>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</si>
  <si>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</si>
  <si>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</si>
  <si>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</si>
  <si>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</si>
  <si>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</si>
  <si>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</si>
  <si>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</si>
  <si>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</si>
  <si>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</si>
  <si>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</si>
  <si>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</si>
  <si>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</si>
  <si>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</si>
  <si>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</si>
  <si>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</si>
  <si>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</si>
  <si>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</si>
  <si>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</si>
  <si>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</si>
  <si>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</si>
  <si>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</si>
  <si>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</si>
  <si>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</si>
  <si>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</si>
  <si>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</si>
  <si>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</si>
  <si>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</si>
  <si>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</si>
  <si>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</si>
  <si>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</si>
  <si>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</si>
  <si>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</si>
  <si>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</si>
  <si>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</si>
  <si>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</si>
  <si>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</si>
  <si>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</si>
  <si>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</si>
  <si>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</si>
  <si>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</si>
  <si>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</si>
  <si>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</si>
  <si>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</si>
  <si>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</si>
  <si>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</si>
  <si>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</si>
  <si>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</si>
  <si>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</si>
  <si>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</si>
  <si>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</si>
  <si>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</si>
  <si>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</si>
  <si>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</si>
  <si>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</si>
  <si>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</si>
  <si>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</si>
  <si>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</si>
  <si>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</si>
  <si>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</si>
  <si>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</si>
  <si>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</si>
  <si>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</si>
  <si>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</si>
  <si>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</si>
  <si>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</si>
  <si>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</si>
  <si>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</si>
  <si>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</si>
  <si>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</si>
  <si>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</si>
  <si>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</si>
  <si>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</si>
  <si>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</si>
  <si>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</si>
  <si>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</si>
  <si>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</si>
  <si>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</si>
  <si>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</si>
  <si>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</si>
  <si>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</si>
  <si>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</si>
  <si>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</si>
  <si>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</si>
  <si>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</si>
  <si>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</si>
  <si>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</si>
  <si>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</si>
  <si>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</si>
  <si>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</si>
  <si>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</si>
  <si>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</si>
  <si>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</si>
  <si>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</si>
  <si>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</si>
  <si>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</si>
  <si>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</si>
  <si>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</si>
  <si>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</si>
  <si>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</si>
  <si>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</si>
  <si>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</si>
  <si>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</si>
  <si>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</si>
  <si>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</si>
  <si>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</si>
  <si>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</si>
  <si>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</si>
  <si>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</si>
  <si>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</si>
  <si>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</si>
  <si>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</si>
  <si>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</si>
  <si>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</si>
  <si>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</si>
  <si>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</si>
  <si>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</si>
  <si>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</si>
  <si>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</si>
  <si>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</si>
  <si>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</si>
  <si>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</si>
  <si>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</si>
  <si>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</si>
  <si>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</si>
  <si>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</si>
  <si>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</si>
  <si>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</si>
  <si>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</si>
  <si>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</si>
  <si>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</si>
  <si>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</si>
  <si>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</si>
  <si>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</si>
  <si>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</si>
  <si>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</si>
  <si>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</si>
  <si>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</si>
  <si>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</si>
  <si>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</si>
  <si>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</si>
  <si>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</si>
  <si>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</si>
  <si>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</si>
  <si>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</si>
  <si>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</si>
  <si>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</si>
  <si>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</si>
  <si>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</si>
  <si>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</si>
  <si>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</si>
  <si>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</si>
  <si>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</si>
  <si>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</si>
  <si>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</si>
  <si>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</si>
  <si>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</si>
  <si>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</si>
  <si>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</si>
  <si>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</si>
  <si>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</si>
  <si>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</si>
  <si>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</si>
  <si>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</si>
  <si>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</si>
  <si>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</si>
  <si>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</si>
  <si>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</si>
  <si>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</si>
  <si>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</si>
  <si>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</si>
  <si>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</si>
  <si>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</si>
  <si>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</si>
  <si>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</si>
  <si>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</si>
  <si>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</si>
  <si>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</si>
  <si>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</si>
  <si>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</si>
  <si>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</si>
  <si>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</si>
  <si>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</si>
  <si>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</si>
  <si>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</si>
  <si>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</si>
  <si>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</si>
  <si>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</si>
  <si>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</si>
  <si>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</si>
  <si>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</si>
  <si>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</si>
  <si>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</si>
  <si>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</si>
  <si>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</si>
  <si>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</si>
  <si>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</si>
  <si>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</si>
  <si>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</si>
  <si>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</si>
  <si>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</si>
  <si>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</si>
  <si>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</si>
  <si>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</si>
  <si>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</si>
  <si>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</si>
  <si>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</si>
  <si>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</si>
  <si>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</si>
  <si>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</si>
  <si>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</si>
  <si>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</si>
  <si>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</si>
  <si>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</si>
  <si>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</si>
  <si>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</si>
  <si>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</si>
  <si>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</si>
  <si>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</si>
  <si>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</si>
  <si>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</si>
  <si>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</si>
  <si>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</si>
  <si>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</si>
  <si>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</si>
  <si>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</si>
  <si>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</si>
  <si>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</si>
  <si>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</si>
  <si>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</si>
  <si>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</si>
  <si>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</si>
  <si>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</si>
  <si>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</si>
  <si>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</si>
  <si>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</si>
  <si>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</si>
  <si>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</si>
  <si>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</si>
  <si>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</si>
  <si>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</si>
  <si>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</si>
  <si>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</si>
  <si>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</si>
  <si>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</si>
  <si>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</si>
  <si>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</si>
  <si>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</si>
  <si>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</si>
  <si>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</si>
  <si>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</si>
  <si>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</si>
  <si>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</si>
  <si>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</si>
  <si>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</si>
  <si>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</si>
  <si>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</si>
  <si>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</si>
  <si>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</si>
  <si>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</si>
  <si>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</si>
  <si>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</si>
  <si>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</si>
  <si>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</si>
  <si>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</si>
  <si>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</si>
  <si>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</si>
  <si>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</si>
  <si>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</si>
  <si>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</si>
  <si>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</si>
  <si>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</si>
  <si>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</si>
  <si>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</si>
  <si>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</si>
  <si>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</si>
  <si>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</si>
  <si>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</si>
  <si>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</si>
  <si>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</si>
  <si>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</si>
  <si>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</si>
  <si>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</si>
  <si>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</si>
  <si>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</si>
  <si>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</si>
  <si>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</si>
  <si>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</si>
  <si>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</si>
  <si>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</si>
  <si>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</si>
  <si>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</si>
  <si>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</si>
  <si>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</si>
  <si>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</si>
  <si>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</si>
  <si>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</si>
  <si>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</si>
  <si>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</si>
  <si>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</si>
  <si>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</si>
  <si>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</si>
  <si>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</si>
  <si>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</si>
  <si>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</si>
  <si>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</si>
  <si>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</si>
  <si>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</si>
  <si>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</si>
  <si>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</si>
  <si>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</si>
  <si>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</si>
  <si>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</si>
  <si>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</si>
  <si>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</si>
  <si>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</si>
  <si>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</si>
  <si>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</si>
  <si>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</si>
  <si>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</si>
  <si>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</si>
  <si>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</si>
  <si>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</si>
  <si>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</si>
  <si>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</si>
  <si>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</si>
  <si>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</si>
  <si>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</si>
  <si>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</si>
  <si>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</si>
  <si>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</si>
  <si>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</si>
  <si>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</si>
  <si>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</si>
  <si>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</si>
  <si>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</si>
  <si>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</si>
  <si>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</si>
  <si>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</si>
  <si>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</si>
  <si>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</si>
  <si>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</si>
  <si>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</si>
  <si>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</si>
  <si>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</si>
  <si>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</si>
  <si>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</si>
  <si>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</si>
  <si>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</si>
  <si>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</si>
  <si>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</si>
  <si>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</si>
  <si>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</si>
  <si>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</si>
  <si>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</si>
  <si>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</si>
  <si>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</si>
  <si>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</si>
  <si>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</si>
  <si>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</si>
  <si>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</si>
  <si>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</si>
  <si>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</si>
  <si>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</si>
  <si>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</si>
  <si>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</si>
  <si>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</si>
  <si>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</si>
  <si>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</si>
  <si>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</si>
  <si>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</si>
  <si>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</si>
  <si>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</si>
  <si>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</si>
  <si>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</si>
  <si>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</si>
  <si>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</si>
  <si>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</si>
  <si>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</si>
  <si>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</si>
  <si>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</si>
  <si>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</si>
  <si>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</si>
  <si>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</si>
  <si>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</si>
  <si>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</si>
  <si>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</si>
  <si>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</si>
  <si>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</si>
  <si>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</si>
  <si>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</si>
  <si>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</si>
  <si>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</si>
  <si>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</si>
  <si>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</si>
  <si>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</si>
  <si>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</si>
  <si>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</si>
  <si>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</si>
  <si>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</si>
  <si>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</si>
  <si>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</si>
  <si>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</si>
  <si>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</si>
  <si>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</si>
  <si>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</si>
  <si>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</si>
  <si>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</si>
  <si>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</si>
  <si>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</si>
  <si>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</si>
  <si>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</si>
  <si>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</si>
  <si>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</si>
  <si>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</si>
  <si>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</si>
  <si>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</si>
  <si>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</si>
  <si>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</si>
  <si>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</si>
  <si>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</si>
  <si>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</si>
  <si>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</si>
  <si>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</si>
  <si>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</si>
  <si>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</si>
  <si>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</si>
  <si>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</si>
  <si>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</si>
  <si>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</si>
  <si>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</si>
  <si>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</si>
  <si>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</si>
  <si>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</si>
  <si>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</si>
  <si>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</si>
  <si>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</si>
  <si>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</si>
  <si>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</si>
  <si>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</si>
  <si>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</si>
  <si>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</si>
  <si>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</si>
  <si>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</si>
  <si>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</si>
  <si>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</si>
  <si>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</si>
  <si>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</si>
  <si>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</si>
  <si>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</si>
  <si>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</si>
  <si>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</si>
  <si>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</si>
  <si>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</si>
  <si>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</si>
  <si>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</si>
  <si>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</si>
  <si>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</si>
  <si>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</si>
  <si>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</si>
  <si>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</si>
  <si>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</si>
  <si>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</si>
  <si>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</si>
  <si>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</si>
  <si>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</si>
  <si>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</si>
  <si>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</si>
  <si>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</si>
  <si>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</si>
  <si>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</si>
  <si>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</si>
  <si>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</si>
  <si>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</si>
  <si>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</si>
  <si>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</si>
  <si>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</si>
  <si>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</si>
  <si>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</si>
  <si>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</si>
  <si>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</si>
  <si>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</si>
  <si>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</si>
  <si>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</si>
  <si>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</si>
  <si>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</si>
  <si>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</si>
  <si>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</si>
  <si>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</si>
  <si>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</si>
  <si>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</si>
  <si>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</si>
  <si>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</si>
  <si>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</si>
  <si>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</si>
  <si>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</si>
  <si>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</si>
  <si>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</si>
  <si>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</si>
  <si>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</si>
  <si>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</si>
  <si>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</si>
  <si>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</si>
  <si>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</si>
  <si>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</si>
  <si>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</si>
  <si>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</si>
  <si>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</si>
  <si>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</si>
  <si>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</si>
  <si>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</si>
  <si>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</si>
  <si>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</si>
  <si>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</si>
  <si>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</si>
  <si>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</si>
  <si>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</si>
  <si>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</si>
  <si>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</si>
  <si>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</si>
  <si>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</si>
  <si>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</si>
  <si>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</si>
  <si>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</si>
  <si>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</si>
  <si>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</si>
  <si>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</si>
  <si>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</si>
  <si>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</si>
  <si>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</si>
  <si>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</si>
  <si>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</si>
  <si>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</si>
  <si>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</si>
  <si>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</si>
  <si>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</si>
  <si>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</si>
  <si>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</si>
  <si>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</si>
  <si>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</si>
  <si>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</si>
  <si>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</si>
  <si>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</si>
  <si>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</si>
  <si>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</si>
  <si>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</si>
  <si>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</si>
  <si>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</si>
  <si>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</si>
  <si>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</si>
  <si>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</si>
  <si>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</si>
  <si>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</si>
  <si>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</si>
  <si>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</si>
  <si>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</si>
  <si>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</si>
  <si>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</si>
  <si>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</si>
  <si>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</si>
  <si>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</si>
  <si>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</si>
  <si>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</si>
  <si>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</si>
  <si>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</si>
  <si>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</si>
  <si>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</si>
  <si>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</si>
  <si>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</si>
  <si>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</si>
  <si>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</si>
  <si>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</si>
  <si>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</si>
  <si>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</si>
  <si>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</si>
  <si>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</si>
  <si>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</si>
  <si>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</si>
  <si>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</si>
  <si>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</si>
  <si>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</si>
  <si>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</si>
  <si>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</si>
  <si>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</si>
  <si>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</si>
  <si>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</si>
  <si>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</si>
  <si>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</si>
  <si>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</si>
  <si>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</si>
  <si>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</si>
  <si>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</si>
  <si>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</si>
  <si>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</si>
  <si>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</si>
  <si>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</si>
  <si>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</si>
  <si>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</si>
  <si>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</si>
  <si>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</si>
  <si>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</si>
  <si>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</si>
  <si>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</si>
  <si>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</si>
  <si>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</si>
  <si>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</si>
  <si>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</si>
  <si>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</si>
  <si>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</si>
  <si>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</si>
  <si>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</si>
  <si>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</si>
  <si>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</si>
  <si>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</si>
  <si>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</si>
  <si>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</si>
  <si>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</si>
  <si>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</si>
  <si>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</si>
  <si>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</si>
  <si>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</si>
  <si>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</si>
  <si>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</si>
  <si>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</si>
  <si>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</si>
  <si>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</si>
  <si>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</si>
  <si>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</si>
  <si>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</si>
  <si>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</si>
  <si>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</si>
  <si>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</si>
  <si>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</si>
  <si>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</si>
  <si>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</si>
  <si>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</si>
  <si>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</si>
  <si>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</si>
  <si>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</si>
  <si>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</si>
  <si>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</si>
  <si>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</si>
  <si>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</si>
  <si>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</si>
  <si>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</si>
  <si>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</si>
  <si>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</si>
  <si>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</si>
  <si>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</si>
  <si>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</si>
  <si>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</si>
  <si>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</si>
  <si>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</si>
  <si>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</si>
  <si>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</si>
  <si>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</si>
  <si>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</si>
  <si>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</si>
  <si>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</si>
  <si>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</si>
  <si>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</si>
  <si>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</si>
  <si>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</si>
  <si>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</si>
  <si>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</si>
  <si>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</si>
  <si>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</si>
  <si>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</si>
  <si>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</si>
  <si>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</si>
  <si>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</si>
  <si>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</si>
  <si>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</si>
  <si>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</si>
  <si>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</si>
  <si>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</si>
  <si>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</si>
  <si>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</si>
  <si>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</si>
  <si>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</si>
  <si>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</si>
  <si>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</si>
  <si>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</si>
  <si>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</si>
  <si>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</si>
  <si>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</si>
  <si>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</si>
  <si>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</si>
  <si>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</si>
  <si>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</si>
  <si>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</si>
  <si>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</si>
  <si>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</si>
  <si>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</si>
  <si>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</si>
  <si>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</si>
  <si>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</si>
  <si>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</si>
  <si>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</si>
  <si>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</si>
  <si>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</si>
  <si>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</si>
  <si>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</si>
  <si>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</si>
  <si>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</si>
  <si>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</si>
  <si>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</si>
  <si>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</si>
  <si>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</si>
  <si>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</si>
  <si>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</si>
  <si>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</si>
  <si>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</si>
  <si>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</si>
  <si>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</si>
  <si>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</si>
  <si>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</si>
  <si>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</si>
  <si>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</si>
  <si>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</si>
  <si>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</si>
  <si>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</si>
  <si>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</si>
  <si>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</si>
  <si>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</si>
  <si>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</si>
  <si>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</si>
  <si>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</si>
  <si>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</si>
  <si>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</si>
  <si>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</si>
  <si>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</si>
  <si>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</si>
  <si>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</si>
  <si>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</si>
  <si>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</si>
  <si>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</si>
  <si>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</si>
  <si>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</si>
  <si>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</si>
  <si>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</si>
  <si>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</si>
  <si>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</si>
  <si>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</si>
  <si>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</si>
  <si>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</si>
  <si>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</si>
  <si>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</si>
  <si>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</si>
  <si>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</si>
  <si>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</si>
  <si>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</si>
  <si>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</si>
  <si>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</si>
  <si>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</si>
  <si>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</si>
  <si>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</si>
  <si>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</si>
  <si>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</si>
  <si>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</si>
  <si>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</si>
  <si>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</si>
  <si>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</si>
  <si>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</si>
  <si>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</si>
  <si>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</si>
  <si>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</si>
  <si>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</si>
  <si>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</si>
  <si>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</si>
  <si>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</si>
  <si>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</si>
  <si>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</si>
  <si>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</si>
  <si>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</si>
  <si>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</si>
  <si>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</si>
  <si>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</si>
  <si>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</si>
  <si>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</si>
  <si>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</si>
  <si>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</si>
  <si>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</si>
  <si>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</si>
  <si>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</si>
  <si>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</si>
  <si>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</si>
  <si>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</si>
  <si>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</si>
  <si>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</si>
  <si>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</si>
  <si>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</si>
  <si>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</si>
  <si>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</si>
  <si>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</si>
  <si>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</si>
  <si>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</si>
  <si>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</si>
  <si>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</si>
  <si>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</si>
  <si>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</si>
  <si>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</si>
  <si>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</si>
  <si>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</si>
  <si>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</si>
  <si>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</si>
  <si>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</si>
  <si>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</si>
  <si>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</si>
  <si>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</si>
  <si>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</si>
  <si>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</si>
  <si>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</si>
  <si>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</si>
  <si>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</si>
  <si>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</si>
  <si>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</si>
  <si>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</si>
  <si>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</si>
  <si>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</si>
  <si>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</si>
  <si>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</si>
  <si>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</si>
  <si>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</si>
  <si>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</si>
  <si>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</si>
  <si>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</si>
  <si>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</si>
  <si>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</si>
  <si>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</si>
  <si>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</si>
  <si>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</si>
  <si>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</si>
  <si>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</si>
  <si>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</si>
  <si>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</si>
  <si>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</si>
  <si>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</si>
  <si>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</si>
  <si>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</si>
  <si>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</si>
  <si>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</si>
  <si>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</si>
  <si>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</si>
  <si>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</si>
  <si>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</si>
  <si>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</si>
  <si>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</si>
  <si>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</si>
  <si>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</si>
  <si>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</si>
  <si>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</si>
  <si>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</si>
  <si>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</si>
  <si>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</si>
  <si>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</si>
  <si>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</si>
  <si>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</si>
  <si>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</si>
  <si>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</si>
  <si>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</si>
  <si>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</si>
  <si>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</si>
  <si>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</si>
  <si>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</si>
  <si>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</si>
  <si>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</si>
  <si>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</si>
  <si>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</si>
  <si>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</si>
  <si>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</si>
  <si>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</si>
  <si>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</si>
  <si>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</si>
  <si>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</si>
  <si>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</si>
  <si>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</si>
  <si>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</si>
  <si>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</si>
  <si>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</si>
  <si>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</si>
  <si>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</si>
  <si>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</si>
  <si>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</si>
  <si>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</si>
  <si>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</si>
  <si>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</si>
  <si>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</si>
  <si>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</si>
  <si>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</si>
  <si>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</si>
  <si>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</si>
  <si>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</si>
  <si>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</si>
  <si>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</si>
  <si>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</si>
  <si>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</si>
  <si>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</si>
  <si>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</si>
  <si>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</si>
  <si>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</si>
  <si>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</si>
  <si>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</si>
  <si>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</si>
  <si>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</si>
  <si>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</si>
  <si>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</si>
  <si>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</si>
  <si>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</si>
  <si>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</si>
  <si>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</si>
  <si>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</si>
  <si>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</si>
  <si>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</si>
  <si>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</si>
  <si>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</si>
  <si>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</si>
  <si>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</si>
  <si>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</si>
  <si>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</si>
  <si>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</si>
  <si>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</si>
  <si>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</si>
  <si>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</si>
  <si>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</si>
  <si>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</si>
  <si>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</si>
  <si>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</si>
  <si>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</si>
  <si>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</si>
  <si>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</si>
  <si>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</si>
  <si>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</si>
  <si>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</si>
  <si>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</si>
  <si>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</si>
  <si>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</si>
  <si>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</si>
  <si>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</si>
  <si>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</si>
  <si>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</si>
  <si>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</si>
  <si>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</si>
  <si>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</si>
  <si>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</si>
  <si>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</si>
  <si>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</si>
  <si>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</si>
  <si>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</si>
  <si>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</si>
  <si>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</si>
  <si>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</si>
  <si>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</si>
  <si>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</si>
  <si>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</si>
  <si>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</si>
  <si>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</si>
  <si>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</si>
  <si>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</si>
  <si>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</si>
  <si>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</si>
  <si>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</si>
  <si>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</si>
  <si>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</si>
  <si>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</si>
  <si>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</si>
  <si>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</si>
  <si>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</si>
  <si>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</si>
  <si>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</si>
  <si>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</si>
  <si>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</si>
  <si>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</si>
  <si>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</si>
  <si>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</si>
  <si>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</si>
  <si>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</si>
  <si>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</si>
  <si>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</si>
  <si>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</si>
  <si>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</si>
  <si>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</si>
  <si>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</si>
  <si>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</si>
  <si>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</si>
  <si>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</si>
  <si>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</si>
  <si>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</si>
  <si>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</si>
  <si>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</si>
  <si>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</si>
  <si>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</si>
  <si>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</si>
  <si>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</si>
  <si>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</si>
  <si>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</si>
  <si>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</si>
  <si>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</si>
  <si>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</si>
  <si>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</si>
  <si>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</si>
  <si>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</si>
  <si>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</si>
  <si>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</si>
  <si>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</si>
  <si>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</si>
  <si>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</si>
  <si>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</si>
  <si>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</si>
  <si>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</si>
  <si>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</si>
  <si>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</si>
  <si>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</si>
  <si>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</si>
  <si>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</si>
  <si>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</si>
  <si>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</si>
  <si>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</si>
  <si>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</si>
  <si>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</si>
  <si>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</si>
  <si>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</si>
  <si>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</si>
  <si>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</si>
  <si>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</si>
  <si>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</si>
  <si>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</si>
  <si>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</si>
  <si>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</si>
  <si>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</si>
  <si>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</si>
  <si>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</si>
  <si>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</si>
  <si>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</si>
  <si>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</si>
  <si>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</si>
  <si>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</si>
  <si>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</si>
  <si>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</si>
  <si>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</si>
  <si>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</si>
  <si>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</si>
  <si>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</si>
  <si>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</si>
  <si>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</si>
  <si>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</si>
  <si>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</si>
  <si>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</si>
  <si>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</si>
  <si>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</si>
  <si>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</si>
  <si>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</si>
  <si>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</si>
  <si>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</si>
  <si>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</si>
  <si>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</si>
  <si>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</si>
  <si>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</si>
  <si>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</si>
  <si>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</si>
  <si>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</si>
  <si>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</si>
  <si>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</si>
  <si>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</si>
  <si>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</si>
  <si>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</si>
  <si>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</si>
  <si>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</si>
  <si>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</si>
  <si>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</si>
  <si>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</si>
  <si>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</si>
  <si>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</si>
  <si>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</si>
  <si>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</si>
  <si>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</si>
  <si>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</si>
  <si>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</si>
  <si>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</si>
  <si>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</si>
  <si>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</si>
  <si>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</si>
  <si>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</si>
  <si>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</si>
  <si>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</si>
  <si>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</si>
  <si>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</si>
  <si>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</si>
  <si>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</si>
  <si>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</si>
  <si>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</si>
  <si>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</si>
  <si>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</si>
  <si>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</si>
  <si>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</si>
  <si>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</si>
  <si>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</si>
  <si>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</si>
  <si>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</si>
  <si>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</si>
  <si>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</si>
  <si>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</si>
  <si>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</si>
  <si>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</si>
  <si>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</si>
  <si>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</si>
  <si>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</si>
  <si>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</si>
  <si>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</si>
  <si>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</si>
  <si>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</si>
  <si>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</si>
  <si>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</si>
  <si>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</si>
  <si>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</si>
  <si>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</si>
  <si>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</si>
  <si>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</si>
  <si>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</si>
  <si>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</si>
  <si>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</si>
  <si>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</si>
  <si>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</si>
  <si>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</si>
  <si>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</si>
  <si>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</si>
  <si>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</si>
  <si>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</si>
  <si>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</si>
  <si>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</si>
  <si>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</si>
  <si>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</si>
  <si>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</si>
  <si>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</si>
  <si>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</si>
  <si>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</si>
  <si>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</si>
  <si>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</si>
  <si>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</si>
  <si>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</si>
  <si>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</si>
  <si>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</si>
  <si>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</si>
  <si>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</si>
  <si>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</si>
  <si>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</si>
  <si>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</si>
  <si>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</si>
  <si>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</si>
  <si>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</si>
  <si>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</si>
  <si>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</si>
  <si>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</si>
  <si>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</si>
  <si>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</si>
  <si>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</si>
  <si>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</si>
  <si>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</si>
  <si>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</si>
  <si>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</si>
  <si>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</si>
  <si>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</si>
  <si>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</si>
  <si>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</si>
  <si>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</si>
  <si>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</si>
  <si>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</si>
  <si>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</si>
  <si>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</si>
  <si>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</si>
  <si>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</si>
  <si>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</si>
  <si>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</si>
  <si>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</si>
  <si>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</si>
  <si>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</si>
  <si>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</si>
  <si>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</si>
  <si>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</si>
  <si>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</si>
  <si>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</si>
  <si>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</si>
  <si>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</si>
  <si>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</si>
  <si>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</si>
  <si>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</si>
  <si>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</si>
  <si>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</si>
  <si>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</si>
  <si>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</si>
  <si>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</si>
  <si>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</si>
  <si>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</si>
  <si>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</si>
  <si>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</si>
  <si>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</si>
  <si>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</si>
  <si>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</si>
  <si>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</si>
  <si>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</si>
  <si>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</si>
  <si>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</si>
  <si>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</si>
  <si>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</si>
  <si>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</si>
  <si>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</si>
  <si>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</si>
  <si>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</si>
  <si>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</si>
  <si>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</si>
  <si>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</si>
  <si>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</si>
  <si>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</si>
  <si>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</si>
  <si>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</si>
  <si>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</si>
  <si>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</si>
  <si>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</si>
  <si>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</si>
  <si>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</si>
  <si>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</si>
  <si>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</si>
  <si>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</si>
  <si>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</si>
  <si>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</si>
  <si>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</si>
  <si>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</si>
  <si>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</si>
  <si>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</si>
  <si>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</si>
  <si>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</si>
  <si>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</si>
  <si>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</si>
  <si>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</si>
  <si>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</si>
  <si>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</si>
  <si>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</si>
  <si>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</si>
  <si>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</si>
  <si>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</si>
  <si>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</si>
  <si>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</si>
  <si>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</si>
  <si>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</si>
  <si>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</si>
  <si>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</si>
  <si>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</si>
  <si>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</si>
  <si>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</si>
  <si>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</si>
  <si>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</si>
  <si>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</si>
  <si>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</si>
  <si>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</si>
  <si>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</si>
  <si>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</si>
  <si>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</si>
  <si>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</si>
  <si>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</si>
  <si>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</si>
  <si>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</si>
  <si>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</si>
  <si>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</si>
  <si>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</si>
  <si>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</si>
  <si>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</si>
  <si>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</si>
  <si>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</si>
  <si>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</si>
  <si>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</si>
  <si>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</si>
  <si>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</si>
  <si>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</si>
  <si>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</si>
  <si>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</si>
  <si>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</si>
  <si>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</si>
  <si>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</si>
  <si>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</si>
  <si>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</si>
  <si>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</si>
  <si>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</si>
  <si>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</si>
  <si>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</si>
  <si>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</si>
  <si>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</si>
  <si>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</si>
  <si>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</si>
  <si>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</si>
  <si>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</si>
  <si>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</si>
  <si>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</si>
  <si>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</si>
  <si>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</si>
  <si>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</si>
  <si>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</si>
  <si>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</si>
  <si>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</si>
  <si>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</si>
  <si>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</si>
  <si>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</si>
  <si>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</si>
  <si>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</si>
  <si>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</si>
  <si>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</si>
  <si>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</si>
  <si>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</si>
  <si>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</si>
  <si>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</si>
  <si>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</si>
  <si>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</si>
  <si>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</si>
  <si>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</si>
  <si>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</si>
  <si>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</si>
  <si>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</si>
  <si>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</si>
  <si>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</si>
  <si>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</si>
  <si>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</si>
  <si>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</si>
  <si>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</si>
  <si>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</si>
  <si>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</si>
  <si>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</si>
  <si>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</si>
  <si>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</si>
  <si>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</si>
  <si>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</si>
  <si>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</si>
  <si>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</si>
  <si>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</si>
  <si>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</si>
  <si>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</si>
  <si>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</si>
  <si>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</si>
  <si>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</si>
  <si>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</si>
  <si>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</si>
  <si>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</si>
  <si>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</si>
  <si>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</si>
  <si>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</si>
  <si>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</si>
  <si>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</si>
  <si>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</si>
  <si>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</si>
  <si>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</si>
  <si>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</si>
  <si>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</si>
  <si>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</si>
  <si>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</si>
  <si>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</si>
  <si>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</si>
  <si>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</si>
  <si>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</si>
  <si>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</si>
  <si>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</si>
  <si>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</si>
  <si>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</si>
  <si>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</si>
  <si>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</si>
  <si>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</si>
  <si>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</si>
  <si>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</si>
  <si>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</si>
  <si>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</si>
  <si>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</si>
  <si>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</si>
  <si>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</si>
  <si>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</si>
  <si>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</si>
  <si>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</si>
  <si>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</si>
  <si>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</si>
  <si>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</si>
  <si>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</si>
  <si>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</si>
  <si>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</si>
  <si>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</si>
  <si>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</si>
  <si>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</si>
  <si>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</si>
  <si>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</si>
  <si>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</si>
  <si>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</si>
  <si>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</si>
  <si>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</si>
  <si>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</si>
  <si>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</si>
  <si>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</si>
  <si>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</si>
  <si>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</si>
  <si>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</si>
  <si>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</si>
  <si>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</si>
  <si>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</si>
  <si>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</si>
  <si>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</si>
  <si>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</si>
  <si>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</si>
  <si>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</si>
  <si>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</si>
  <si>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</si>
  <si>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</si>
  <si>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</si>
  <si>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</si>
  <si>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</si>
  <si>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</si>
  <si>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</si>
  <si>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</si>
  <si>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</si>
  <si>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</si>
  <si>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</si>
  <si>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</si>
  <si>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</si>
  <si>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</si>
  <si>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</si>
  <si>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</si>
  <si>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</si>
  <si>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</si>
  <si>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</si>
  <si>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</si>
  <si>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</si>
  <si>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</si>
  <si>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</si>
  <si>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</si>
  <si>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</si>
  <si>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</si>
  <si>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</si>
  <si>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</si>
  <si>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</si>
  <si>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</si>
  <si>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</si>
  <si>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</si>
  <si>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</si>
  <si>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</si>
  <si>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</si>
  <si>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</si>
  <si>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</si>
  <si>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</si>
  <si>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</si>
  <si>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</si>
  <si>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</si>
  <si>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</si>
  <si>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</si>
  <si>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</si>
  <si>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</si>
  <si>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</si>
  <si>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</si>
  <si>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</si>
  <si>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</si>
  <si>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</si>
  <si>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</si>
  <si>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</si>
  <si>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</si>
  <si>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</si>
  <si>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</si>
  <si>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</si>
  <si>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</si>
  <si>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</si>
  <si>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</si>
  <si>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</si>
  <si>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</si>
  <si>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</si>
  <si>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</si>
  <si>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</si>
  <si>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</si>
  <si>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</si>
  <si>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</si>
  <si>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</si>
  <si>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</si>
  <si>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</si>
  <si>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</si>
  <si>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</si>
  <si>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</si>
  <si>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</si>
  <si>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</si>
  <si>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</si>
  <si>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</si>
  <si>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</si>
  <si>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</si>
  <si>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</si>
  <si>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</si>
  <si>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</si>
  <si>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</si>
  <si>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</si>
  <si>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</si>
  <si>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</si>
  <si>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</si>
  <si>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</si>
  <si>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</si>
  <si>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</si>
  <si>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</si>
  <si>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</si>
  <si>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</si>
  <si>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</si>
  <si>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</si>
  <si>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</si>
  <si>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</si>
  <si>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</si>
  <si>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</si>
  <si>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</si>
  <si>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</si>
  <si>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</si>
  <si>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</si>
  <si>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</si>
  <si>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</si>
  <si>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</si>
  <si>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</si>
  <si>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</si>
  <si>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</si>
  <si>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</si>
  <si>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</si>
  <si>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</si>
  <si>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</si>
  <si>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</si>
  <si>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</si>
  <si>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</si>
  <si>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</si>
  <si>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</si>
  <si>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</si>
  <si>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</si>
  <si>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</si>
  <si>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</si>
  <si>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</si>
  <si>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</si>
  <si>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</si>
  <si>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</si>
  <si>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</si>
  <si>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</si>
  <si>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</si>
  <si>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</si>
  <si>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</si>
  <si>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</si>
  <si>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</si>
  <si>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</si>
  <si>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</si>
  <si>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</si>
  <si>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</si>
  <si>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</si>
  <si>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</si>
  <si>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</si>
  <si>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</si>
  <si>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</si>
  <si>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</si>
  <si>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</si>
  <si>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</si>
  <si>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</si>
  <si>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</si>
  <si>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</si>
  <si>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</si>
  <si>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</si>
  <si>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</si>
  <si>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</si>
  <si>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</si>
  <si>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</si>
  <si>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</si>
  <si>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</si>
  <si>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</si>
  <si>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</si>
  <si>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</si>
  <si>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</si>
  <si>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</si>
  <si>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</si>
  <si>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</si>
  <si>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</si>
  <si>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</si>
  <si>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</si>
  <si>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</si>
  <si>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</si>
  <si>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</si>
  <si>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</si>
  <si>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</si>
  <si>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</si>
  <si>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</si>
  <si>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</si>
  <si>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</si>
  <si>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</si>
  <si>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</si>
  <si>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</si>
  <si>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</si>
  <si>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</si>
  <si>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</si>
  <si>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</si>
  <si>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</si>
  <si>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</si>
  <si>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</si>
  <si>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</si>
  <si>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</si>
  <si>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</si>
  <si>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</si>
  <si>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</si>
  <si>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</si>
  <si>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</si>
  <si>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</si>
  <si>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</si>
  <si>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</si>
  <si>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</si>
  <si>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</si>
  <si>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</si>
  <si>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</si>
  <si>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</si>
  <si>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</si>
  <si>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</si>
  <si>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</si>
  <si>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</si>
  <si>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</si>
  <si>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</si>
  <si>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</si>
  <si>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</si>
  <si>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</si>
  <si>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</si>
  <si>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</si>
  <si>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</si>
  <si>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</si>
  <si>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</si>
  <si>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</si>
  <si>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</si>
  <si>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</si>
  <si>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</si>
  <si>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</si>
  <si>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</si>
  <si>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</si>
  <si>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</si>
  <si>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</si>
  <si>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</si>
  <si>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</si>
  <si>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</si>
  <si>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</si>
  <si>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</si>
  <si>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</si>
  <si>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</si>
  <si>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</si>
  <si>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</si>
  <si>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</si>
  <si>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</si>
  <si>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</si>
  <si>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</si>
  <si>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</si>
  <si>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</si>
  <si>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</si>
  <si>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</si>
  <si>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</si>
  <si>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</si>
  <si>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</si>
  <si>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</si>
  <si>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</si>
  <si>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</si>
  <si>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</si>
  <si>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</si>
  <si>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</si>
  <si>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</si>
  <si>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</si>
  <si>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</si>
  <si>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</si>
  <si>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</si>
  <si>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</si>
  <si>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</si>
  <si>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</si>
  <si>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</si>
  <si>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</si>
  <si>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</si>
  <si>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</si>
  <si>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</si>
  <si>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</si>
  <si>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</si>
  <si>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</si>
  <si>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</si>
  <si>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</si>
  <si>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</si>
  <si>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</si>
  <si>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</si>
  <si>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</si>
  <si>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</si>
  <si>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</si>
  <si>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</si>
  <si>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</si>
  <si>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</si>
  <si>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</si>
  <si>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</si>
  <si>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</si>
  <si>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</si>
  <si>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</si>
  <si>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</si>
  <si>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</si>
  <si>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</si>
  <si>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</si>
  <si>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</si>
  <si>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</si>
  <si>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</si>
  <si>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</si>
  <si>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</si>
  <si>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</si>
  <si>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</si>
  <si>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</si>
  <si>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</si>
  <si>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</si>
  <si>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</si>
  <si>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</si>
  <si>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</si>
  <si>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</si>
  <si>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</si>
  <si>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</si>
  <si>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</si>
  <si>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</si>
  <si>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</si>
  <si>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</si>
  <si>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</si>
  <si>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</si>
  <si>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</si>
  <si>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</si>
  <si>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</si>
  <si>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</si>
  <si>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</si>
  <si>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</si>
  <si>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</si>
  <si>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</si>
  <si>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</si>
  <si>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</si>
  <si>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</si>
  <si>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</si>
  <si>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</si>
  <si>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</si>
  <si>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</si>
  <si>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</si>
  <si>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</si>
  <si>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</si>
  <si>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</si>
  <si>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</si>
  <si>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</si>
  <si>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</si>
  <si>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</si>
  <si>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</si>
  <si>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</si>
  <si>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</si>
  <si>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</si>
  <si>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</si>
  <si>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</si>
  <si>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</si>
  <si>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</si>
  <si>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</si>
  <si>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</si>
  <si>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</si>
  <si>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</si>
  <si>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</si>
  <si>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</si>
  <si>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</si>
  <si>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</si>
  <si>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</si>
  <si>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</si>
  <si>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</si>
  <si>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</si>
  <si>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</si>
  <si>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</si>
  <si>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</si>
  <si>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</si>
  <si>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</si>
  <si>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</si>
  <si>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</si>
  <si>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</si>
  <si>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</si>
  <si>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</si>
  <si>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</si>
  <si>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</si>
  <si>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</si>
  <si>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</si>
  <si>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</si>
  <si>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</si>
  <si>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</si>
  <si>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</si>
  <si>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</si>
  <si>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</si>
  <si>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</si>
  <si>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</si>
  <si>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</si>
  <si>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</si>
  <si>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</si>
  <si>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</si>
  <si>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</si>
  <si>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</si>
  <si>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</si>
  <si>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</si>
  <si>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</si>
  <si>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</si>
  <si>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</si>
  <si>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</si>
  <si>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</si>
  <si>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</si>
  <si>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</si>
  <si>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</si>
  <si>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</si>
  <si>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</si>
  <si>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</si>
  <si>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</si>
  <si>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</si>
  <si>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</si>
  <si>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</si>
  <si>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</si>
  <si>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</si>
  <si>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</si>
  <si>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</si>
  <si>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</si>
  <si>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</si>
  <si>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</si>
  <si>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</si>
  <si>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</si>
  <si>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</si>
  <si>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</si>
  <si>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</si>
  <si>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</si>
  <si>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</si>
  <si>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</si>
  <si>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</si>
  <si>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</si>
  <si>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</si>
  <si>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</si>
  <si>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</si>
  <si>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</si>
  <si>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</si>
  <si>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</si>
  <si>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</si>
  <si>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</si>
  <si>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</si>
  <si>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</si>
  <si>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</si>
  <si>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</si>
  <si>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</si>
  <si>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</si>
  <si>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</si>
  <si>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</si>
  <si>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</si>
  <si>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</si>
  <si>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</si>
  <si>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</si>
  <si>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</si>
  <si>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</si>
  <si>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</si>
  <si>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</si>
  <si>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</si>
  <si>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</si>
  <si>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</si>
  <si>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</si>
  <si>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</si>
  <si>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</si>
  <si>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</si>
  <si>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</si>
  <si>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</si>
  <si>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</si>
  <si>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</si>
  <si>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</si>
  <si>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</si>
  <si>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</si>
  <si>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</si>
  <si>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</si>
  <si>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</si>
  <si>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</si>
  <si>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</si>
  <si>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</si>
  <si>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</si>
  <si>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</si>
  <si>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</si>
  <si>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</si>
  <si>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</si>
  <si>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</si>
  <si>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</si>
  <si>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</si>
  <si>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</si>
  <si>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</si>
  <si>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</si>
  <si>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</si>
  <si>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</si>
  <si>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</si>
  <si>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</si>
  <si>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</si>
  <si>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</si>
  <si>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</si>
  <si>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</si>
  <si>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</si>
  <si>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</si>
  <si>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</si>
  <si>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</si>
  <si>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</si>
  <si>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</si>
  <si>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</si>
  <si>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</si>
  <si>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</si>
  <si>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</si>
  <si>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</si>
  <si>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</si>
  <si>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</si>
  <si>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</si>
  <si>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</si>
  <si>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</si>
  <si>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</si>
  <si>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</si>
  <si>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</si>
  <si>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</si>
  <si>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</si>
  <si>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</si>
  <si>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</si>
  <si>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</si>
  <si>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</si>
  <si>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</si>
  <si>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</si>
  <si>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</si>
  <si>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</si>
  <si>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</si>
  <si>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</si>
  <si>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</si>
  <si>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</si>
  <si>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</si>
  <si>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</si>
  <si>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</si>
  <si>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</si>
  <si>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</si>
  <si>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</si>
  <si>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</si>
  <si>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</si>
  <si>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</si>
  <si>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</si>
  <si>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</si>
  <si>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</si>
  <si>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</si>
  <si>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</si>
  <si>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</si>
  <si>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</si>
  <si>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</si>
  <si>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</si>
  <si>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</si>
  <si>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</si>
  <si>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</si>
  <si>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</si>
  <si>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</si>
  <si>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</si>
  <si>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</si>
  <si>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</si>
  <si>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</si>
  <si>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</si>
  <si>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</si>
  <si>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</si>
  <si>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</si>
  <si>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</si>
  <si>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</si>
  <si>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</si>
  <si>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</si>
  <si>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</si>
  <si>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</si>
  <si>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</si>
  <si>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</si>
  <si>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</si>
  <si>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</si>
  <si>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</si>
  <si>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</si>
  <si>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</si>
  <si>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</si>
  <si>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</si>
  <si>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</si>
  <si>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</si>
  <si>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</si>
  <si>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</si>
  <si>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</si>
  <si>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</si>
  <si>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</si>
  <si>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</si>
  <si>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</si>
  <si>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</si>
  <si>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</si>
  <si>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</si>
  <si>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</si>
  <si>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</si>
  <si>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</si>
  <si>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</si>
  <si>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</si>
  <si>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</si>
  <si>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</si>
  <si>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</si>
  <si>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</si>
  <si>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</si>
  <si>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</si>
  <si>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</si>
  <si>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</si>
  <si>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</si>
  <si>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</si>
  <si>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</si>
  <si>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</si>
  <si>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</si>
  <si>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</si>
  <si>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</si>
  <si>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</si>
  <si>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</si>
  <si>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</si>
  <si>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</si>
  <si>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</si>
  <si>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</si>
  <si>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</si>
  <si>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</si>
  <si>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</si>
  <si>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</si>
  <si>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</si>
  <si>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</si>
  <si>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</si>
  <si>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</si>
  <si>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</si>
  <si>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</si>
  <si>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</si>
  <si>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</si>
  <si>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</si>
  <si>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</si>
  <si>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</si>
  <si>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</si>
  <si>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</si>
  <si>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</si>
  <si>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</si>
  <si>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</si>
  <si>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</si>
  <si>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</si>
  <si>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</si>
  <si>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</si>
  <si>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</si>
  <si>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</si>
  <si>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</si>
  <si>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</si>
  <si>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</si>
  <si>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</si>
  <si>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</si>
  <si>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</si>
  <si>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</si>
  <si>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</si>
  <si>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</si>
  <si>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</si>
  <si>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</si>
  <si>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</si>
  <si>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</si>
  <si>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</si>
  <si>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</si>
  <si>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</si>
  <si>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</si>
  <si>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</si>
  <si>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</si>
  <si>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</si>
  <si>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</si>
  <si>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</si>
  <si>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</si>
  <si>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</si>
  <si>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</si>
  <si>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</si>
  <si>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</si>
  <si>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</si>
  <si>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</si>
  <si>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</si>
  <si>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</si>
  <si>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</si>
  <si>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</si>
  <si>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</si>
  <si>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</si>
  <si>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</si>
  <si>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</si>
  <si>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</si>
  <si>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</si>
  <si>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</si>
  <si>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</si>
  <si>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</si>
  <si>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</si>
  <si>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</si>
  <si>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</si>
  <si>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</si>
  <si>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</si>
  <si>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</si>
  <si>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</si>
  <si>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</si>
  <si>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</si>
  <si>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</si>
  <si>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</si>
  <si>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</si>
  <si>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</si>
  <si>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</si>
  <si>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</si>
  <si>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</si>
  <si>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</si>
  <si>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</si>
  <si>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</si>
  <si>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</si>
  <si>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</si>
  <si>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</si>
  <si>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</si>
  <si>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</si>
  <si>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</si>
  <si>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</si>
  <si>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</si>
  <si>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</si>
  <si>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</si>
  <si>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</si>
  <si>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</si>
  <si>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</si>
  <si>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</si>
  <si>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</si>
  <si>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</si>
  <si>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</si>
  <si>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</si>
  <si>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</si>
  <si>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</si>
  <si>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</si>
  <si>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</si>
  <si>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</si>
  <si>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</si>
  <si>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</si>
  <si>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</si>
  <si>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</si>
  <si>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</si>
  <si>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</si>
  <si>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</si>
  <si>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</si>
  <si>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</si>
  <si>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</si>
  <si>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</si>
  <si>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</si>
  <si>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</si>
  <si>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</si>
  <si>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</si>
  <si>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</si>
  <si>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</si>
  <si>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</si>
  <si>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</si>
  <si>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</si>
  <si>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</si>
  <si>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</si>
  <si>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</si>
  <si>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</si>
  <si>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</si>
  <si>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</si>
  <si>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</si>
  <si>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</si>
  <si>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</si>
  <si>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</si>
  <si>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</si>
  <si>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</si>
  <si>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</si>
  <si>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</si>
  <si>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</si>
  <si>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</si>
  <si>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</si>
  <si>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</si>
  <si>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</si>
  <si>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</si>
  <si>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</si>
  <si>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</si>
  <si>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</si>
  <si>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</si>
  <si>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</si>
  <si>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</si>
  <si>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</si>
  <si>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</si>
  <si>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</si>
  <si>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</si>
  <si>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</si>
  <si>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</si>
  <si>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</si>
  <si>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</si>
  <si>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</si>
  <si>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</si>
  <si>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</si>
  <si>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</si>
  <si>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</si>
  <si>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</si>
  <si>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</si>
  <si>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</si>
  <si>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</si>
  <si>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</si>
  <si>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</si>
  <si>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</si>
  <si>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</si>
  <si>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</si>
  <si>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</si>
  <si>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</si>
  <si>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</si>
  <si>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</si>
  <si>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</si>
  <si>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</si>
  <si>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</si>
  <si>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</si>
  <si>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</si>
  <si>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</si>
  <si>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</si>
  <si>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</si>
  <si>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</si>
  <si>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</si>
  <si>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</si>
  <si>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</si>
  <si>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</si>
  <si>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</si>
  <si>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</si>
  <si>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</si>
  <si>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</si>
  <si>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</si>
  <si>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</si>
  <si>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</si>
  <si>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</si>
  <si>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</si>
  <si>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</si>
  <si>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</si>
  <si>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</si>
  <si>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</si>
  <si>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</si>
  <si>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</si>
  <si>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</si>
  <si>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</si>
  <si>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</si>
  <si>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</si>
  <si>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</si>
  <si>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</si>
  <si>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</si>
  <si>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</si>
  <si>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</si>
  <si>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</si>
  <si>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</si>
  <si>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</si>
  <si>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</si>
  <si>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</si>
  <si>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</si>
  <si>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</si>
  <si>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</si>
  <si>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</si>
  <si>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</si>
  <si>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</si>
  <si>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</si>
  <si>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</si>
  <si>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</si>
  <si>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</si>
  <si>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</si>
  <si>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</si>
  <si>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</si>
  <si>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</si>
  <si>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</si>
  <si>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</si>
  <si>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</si>
  <si>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</si>
  <si>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</si>
  <si>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</si>
  <si>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</si>
  <si>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</si>
  <si>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</si>
  <si>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</si>
  <si>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</si>
  <si>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</si>
  <si>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</si>
  <si>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</si>
  <si>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</si>
  <si>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</si>
  <si>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</si>
  <si>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</si>
  <si>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</si>
  <si>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</si>
  <si>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</si>
  <si>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</si>
  <si>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</si>
  <si>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</si>
  <si>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</si>
  <si>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</si>
  <si>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</si>
  <si>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</si>
  <si>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</si>
  <si>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</si>
  <si>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</si>
  <si>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</si>
  <si>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</si>
  <si>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</si>
  <si>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</si>
  <si>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</si>
  <si>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</si>
  <si>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</si>
  <si>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</si>
  <si>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</si>
  <si>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</si>
  <si>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</si>
  <si>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</si>
  <si>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</si>
  <si>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</si>
  <si>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</si>
  <si>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</si>
  <si>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</si>
  <si>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</si>
  <si>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</si>
  <si>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</si>
  <si>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</si>
  <si>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</si>
  <si>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</si>
  <si>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</si>
  <si>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</si>
  <si>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</si>
  <si>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</si>
  <si>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</si>
  <si>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</si>
  <si>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</si>
  <si>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</si>
  <si>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</si>
  <si>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</si>
  <si>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</si>
  <si>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</si>
  <si>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</si>
  <si>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</si>
  <si>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</si>
  <si>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</si>
  <si>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</si>
  <si>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</si>
  <si>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</si>
  <si>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</si>
  <si>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</si>
  <si>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</si>
  <si>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</si>
  <si>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</si>
  <si>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</si>
  <si>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</si>
  <si>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</si>
  <si>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</si>
  <si>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</si>
  <si>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</si>
  <si>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</si>
  <si>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</si>
  <si>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</si>
  <si>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</si>
  <si>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</si>
  <si>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</si>
  <si>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</si>
  <si>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</si>
  <si>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</si>
  <si>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</si>
  <si>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</si>
  <si>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</si>
  <si>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</si>
  <si>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</si>
  <si>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</si>
  <si>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</si>
  <si>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</si>
  <si>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</si>
  <si>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</si>
  <si>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</si>
  <si>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</si>
  <si>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</si>
  <si>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</si>
  <si>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</si>
  <si>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</si>
  <si>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</si>
  <si>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</si>
  <si>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</si>
  <si>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</si>
  <si>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</si>
  <si>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</si>
  <si>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</si>
  <si>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</si>
  <si>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</si>
  <si>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</si>
  <si>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</si>
  <si>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</si>
  <si>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</si>
  <si>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</si>
  <si>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</si>
  <si>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</si>
  <si>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</si>
  <si>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</si>
  <si>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</si>
  <si>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</si>
  <si>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</si>
  <si>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</si>
  <si>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</si>
  <si>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</si>
  <si>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</si>
  <si>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</si>
  <si>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</si>
  <si>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</si>
  <si>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</si>
  <si>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</si>
  <si>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</si>
  <si>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</si>
  <si>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</si>
  <si>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</si>
  <si>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</si>
  <si>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</si>
  <si>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</si>
  <si>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</si>
  <si>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</si>
  <si>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</si>
  <si>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</si>
  <si>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</si>
  <si>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</si>
  <si>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</si>
  <si>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</si>
  <si>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</si>
  <si>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</si>
  <si>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</si>
  <si>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</si>
  <si>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</si>
  <si>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</si>
  <si>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</si>
  <si>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</si>
  <si>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</si>
  <si>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</si>
  <si>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</si>
  <si>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</si>
  <si>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</si>
  <si>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</si>
  <si>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</si>
  <si>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</si>
  <si>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</si>
  <si>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</si>
  <si>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</si>
  <si>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</si>
  <si>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</si>
  <si>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</si>
  <si>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</si>
  <si>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</si>
  <si>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</si>
  <si>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</si>
  <si>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</si>
  <si>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</si>
  <si>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</si>
  <si>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</si>
  <si>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</si>
  <si>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</si>
  <si>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</si>
  <si>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</si>
  <si>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</si>
  <si>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</si>
  <si>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</si>
  <si>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</si>
  <si>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</si>
  <si>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</si>
  <si>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</si>
  <si>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</si>
  <si>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</si>
  <si>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</si>
  <si>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</si>
  <si>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</si>
  <si>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</si>
  <si>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</si>
  <si>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</si>
  <si>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</si>
  <si>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</si>
  <si>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</si>
  <si>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</si>
  <si>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</si>
  <si>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</si>
  <si>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</si>
  <si>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</si>
  <si>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</si>
  <si>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</si>
  <si>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</si>
  <si>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</si>
  <si>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</si>
  <si>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</si>
  <si>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</si>
  <si>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</si>
  <si>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</si>
  <si>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</si>
  <si>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</si>
  <si>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</si>
  <si>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</si>
  <si>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</si>
  <si>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</si>
  <si>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</si>
  <si>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</si>
  <si>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</si>
  <si>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</si>
  <si>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</si>
  <si>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</si>
  <si>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</si>
  <si>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</si>
  <si>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</si>
  <si>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</si>
  <si>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</si>
  <si>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</si>
  <si>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</si>
  <si>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</si>
  <si>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</si>
  <si>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</si>
  <si>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</si>
  <si>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</si>
  <si>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</si>
  <si>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</si>
  <si>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</si>
  <si>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</si>
  <si>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</si>
  <si>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</si>
  <si>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</si>
  <si>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</si>
  <si>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</si>
  <si>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</si>
  <si>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</si>
  <si>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</si>
  <si>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</si>
  <si>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</si>
  <si>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</si>
  <si>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</si>
  <si>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</si>
  <si>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</si>
  <si>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</si>
  <si>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</si>
  <si>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</si>
  <si>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</si>
  <si>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</si>
  <si>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</si>
  <si>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</si>
  <si>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</si>
  <si>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</si>
  <si>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</si>
  <si>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</si>
  <si>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</si>
  <si>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</si>
  <si>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</si>
  <si>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</si>
  <si>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</si>
  <si>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</si>
  <si>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</si>
  <si>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</si>
  <si>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</si>
  <si>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</si>
  <si>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</si>
  <si>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</si>
  <si>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</si>
  <si>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</si>
  <si>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</si>
  <si>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</si>
  <si>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</si>
  <si>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</si>
  <si>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</si>
  <si>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</si>
  <si>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</si>
  <si>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</si>
  <si>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</si>
  <si>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</si>
  <si>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</si>
  <si>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</si>
  <si>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</si>
  <si>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</si>
  <si>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</si>
  <si>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</si>
  <si>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</si>
  <si>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</si>
  <si>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</si>
  <si>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</si>
  <si>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</si>
  <si>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</si>
  <si>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</si>
  <si>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</si>
  <si>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</si>
  <si>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</si>
  <si>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</si>
  <si>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</si>
  <si>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</si>
  <si>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</si>
  <si>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</si>
  <si>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</si>
  <si>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</si>
  <si>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</si>
  <si>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</si>
  <si>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</si>
  <si>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</si>
  <si>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</si>
  <si>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</si>
  <si>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</si>
  <si>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</si>
  <si>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</si>
  <si>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</si>
  <si>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</si>
  <si>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</si>
  <si>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</si>
  <si>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</si>
  <si>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</si>
  <si>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</si>
  <si>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</si>
  <si>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</si>
  <si>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</si>
  <si>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</si>
  <si>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</si>
  <si>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</si>
  <si>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</si>
  <si>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</si>
  <si>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</si>
  <si>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</si>
  <si>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</si>
  <si>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</si>
  <si>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</si>
  <si>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</si>
  <si>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</si>
  <si>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</si>
  <si>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</si>
  <si>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</si>
  <si>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</si>
  <si>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</si>
  <si>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</si>
  <si>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</si>
  <si>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</si>
  <si>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</si>
  <si>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</si>
  <si>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</si>
  <si>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</si>
  <si>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</si>
  <si>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</si>
  <si>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</si>
  <si>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</si>
  <si>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</si>
  <si>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</si>
  <si>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</si>
  <si>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</si>
  <si>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</si>
  <si>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</si>
  <si>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</si>
  <si>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</si>
  <si>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</si>
  <si>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</si>
  <si>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</si>
  <si>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</si>
  <si>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</si>
  <si>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</si>
  <si>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</si>
  <si>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</si>
  <si>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</si>
  <si>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</si>
  <si>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</si>
  <si>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</si>
  <si>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</si>
  <si>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</si>
  <si>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</si>
  <si>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</si>
  <si>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</si>
  <si>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</si>
  <si>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</si>
  <si>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</si>
  <si>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</si>
  <si>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</si>
  <si>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</si>
  <si>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</si>
  <si>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</si>
  <si>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</si>
  <si>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</si>
  <si>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</si>
  <si>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</si>
  <si>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</si>
  <si>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</si>
  <si>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</si>
  <si>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</si>
  <si>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</si>
  <si>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</si>
  <si>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</si>
  <si>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</si>
  <si>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</si>
  <si>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</si>
  <si>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</si>
  <si>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</si>
  <si>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</si>
  <si>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</si>
  <si>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</si>
  <si>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</si>
  <si>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</si>
  <si>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</si>
  <si>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</si>
  <si>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</si>
  <si>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</si>
  <si>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</si>
  <si>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</si>
  <si>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</si>
  <si>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</si>
  <si>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</si>
  <si>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</si>
  <si>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</si>
  <si>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</si>
  <si>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</si>
  <si>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</si>
  <si>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</si>
  <si>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</si>
  <si>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</si>
  <si>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</si>
  <si>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</si>
  <si>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</si>
  <si>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</si>
  <si>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</si>
  <si>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</si>
  <si>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</si>
  <si>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</si>
  <si>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</si>
  <si>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</si>
  <si>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</si>
  <si>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</si>
  <si>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</si>
  <si>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</si>
  <si>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</si>
  <si>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</si>
  <si>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</si>
  <si>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</si>
  <si>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</si>
  <si>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</si>
  <si>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</si>
  <si>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</si>
  <si>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</si>
  <si>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</si>
  <si>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</si>
  <si>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</si>
  <si>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</si>
  <si>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</si>
  <si>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</si>
  <si>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</si>
  <si>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</si>
  <si>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</si>
  <si>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</si>
  <si>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</si>
  <si>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</si>
  <si>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</si>
  <si>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</si>
  <si>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</si>
  <si>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</si>
  <si>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</si>
  <si>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</si>
  <si>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</si>
  <si>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</si>
  <si>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</si>
  <si>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</si>
  <si>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</si>
  <si>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</si>
  <si>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</si>
  <si>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</si>
  <si>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</si>
  <si>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</si>
  <si>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</si>
  <si>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</si>
  <si>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</si>
  <si>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</si>
  <si>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</si>
  <si>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</si>
  <si>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</si>
  <si>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</si>
  <si>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</si>
  <si>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</si>
  <si>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</si>
  <si>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</si>
  <si>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</si>
  <si>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</si>
  <si>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</si>
  <si>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</si>
  <si>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</si>
  <si>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</si>
  <si>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</si>
  <si>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</si>
  <si>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</si>
  <si>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</si>
  <si>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</si>
  <si>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</si>
  <si>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</si>
  <si>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</si>
  <si>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</si>
  <si>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</si>
  <si>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</si>
  <si>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</si>
  <si>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</si>
  <si>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</si>
  <si>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</si>
  <si>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</si>
  <si>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</si>
  <si>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</si>
  <si>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</si>
  <si>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</si>
  <si>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</si>
  <si>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</si>
  <si>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</si>
  <si>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</si>
  <si>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</si>
  <si>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</si>
  <si>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</si>
  <si>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</si>
  <si>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</si>
  <si>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</si>
  <si>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</si>
  <si>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</si>
  <si>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</si>
  <si>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</si>
  <si>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</si>
  <si>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</si>
  <si>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</si>
  <si>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</si>
  <si>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</si>
  <si>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</si>
  <si>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</si>
  <si>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</si>
  <si>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</si>
  <si>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</si>
  <si>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</si>
  <si>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</si>
  <si>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</si>
  <si>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</si>
  <si>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</si>
  <si>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</si>
  <si>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</si>
  <si>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</si>
  <si>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</si>
  <si>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</si>
  <si>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</si>
  <si>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</si>
  <si>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</si>
  <si>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</si>
  <si>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</si>
  <si>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</si>
  <si>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</si>
  <si>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</si>
  <si>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</si>
  <si>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</si>
  <si>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</si>
  <si>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</si>
  <si>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</si>
  <si>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</si>
  <si>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</si>
  <si>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</si>
  <si>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</si>
  <si>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</si>
  <si>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</si>
  <si>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</si>
  <si>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</si>
  <si>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</si>
  <si>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</si>
  <si>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</si>
  <si>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</si>
  <si>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</si>
  <si>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</si>
  <si>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</si>
  <si>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</si>
  <si>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</si>
  <si>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</si>
  <si>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</si>
  <si>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</si>
  <si>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</si>
  <si>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</si>
  <si>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</si>
  <si>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</si>
  <si>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</si>
  <si>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</si>
  <si>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</si>
  <si>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</si>
  <si>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</si>
  <si>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</si>
  <si>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</si>
  <si>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</si>
  <si>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</si>
  <si>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</si>
  <si>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</si>
  <si>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</si>
  <si>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</si>
  <si>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</si>
  <si>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</si>
  <si>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</si>
  <si>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</si>
  <si>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</si>
  <si>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</si>
  <si>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</si>
  <si>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</si>
  <si>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</si>
  <si>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</si>
  <si>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</si>
  <si>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</si>
  <si>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</si>
  <si>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</si>
  <si>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</si>
  <si>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</si>
  <si>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</si>
  <si>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</si>
  <si>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</si>
  <si>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</si>
  <si>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</si>
  <si>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</si>
  <si>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</si>
  <si>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</si>
  <si>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</si>
  <si>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</si>
  <si>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</si>
  <si>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</si>
  <si>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</si>
  <si>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</si>
  <si>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</si>
  <si>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</si>
  <si>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</si>
  <si>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</si>
  <si>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</si>
  <si>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</si>
  <si>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</si>
  <si>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</si>
  <si>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</si>
  <si>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</si>
  <si>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</si>
  <si>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</si>
  <si>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</si>
  <si>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</si>
  <si>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</si>
  <si>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</si>
  <si>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</si>
  <si>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</si>
  <si>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</si>
  <si>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</si>
  <si>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</si>
  <si>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</si>
  <si>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</si>
  <si>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</si>
  <si>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</si>
  <si>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</si>
  <si>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</si>
  <si>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</si>
  <si>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</si>
  <si>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</si>
  <si>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</si>
  <si>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</si>
  <si>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</si>
  <si>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</si>
  <si>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</si>
  <si>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</si>
  <si>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</si>
  <si>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</si>
  <si>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</si>
  <si>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</si>
  <si>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</si>
  <si>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</si>
  <si>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</si>
  <si>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</si>
  <si>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</si>
  <si>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</si>
  <si>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</si>
  <si>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</si>
  <si>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</si>
  <si>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</si>
  <si>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</si>
  <si>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</si>
  <si>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</si>
  <si>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</si>
  <si>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</si>
  <si>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</si>
  <si>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</si>
  <si>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</si>
  <si>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</si>
  <si>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</si>
  <si>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</si>
  <si>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</si>
  <si>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</si>
  <si>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</si>
  <si>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</si>
  <si>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</si>
  <si>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</si>
  <si>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</si>
  <si>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</si>
  <si>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</si>
  <si>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</si>
  <si>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</si>
  <si>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</si>
  <si>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</si>
  <si>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</si>
  <si>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</si>
  <si>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</si>
  <si>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</si>
  <si>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</si>
  <si>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</si>
  <si>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</si>
  <si>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</si>
  <si>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</si>
  <si>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</si>
  <si>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</si>
  <si>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</si>
  <si>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</si>
  <si>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</si>
  <si>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</si>
  <si>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</si>
  <si>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</si>
  <si>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</si>
  <si>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</si>
  <si>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</si>
  <si>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</si>
  <si>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</si>
  <si>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</si>
  <si>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</si>
  <si>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</si>
  <si>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</si>
  <si>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</si>
  <si>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</si>
  <si>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</si>
  <si>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</si>
  <si>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</si>
  <si>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</si>
  <si>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</si>
  <si>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</si>
  <si>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</si>
  <si>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</si>
  <si>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</si>
  <si>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</si>
  <si>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</si>
  <si>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</si>
  <si>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</si>
  <si>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</si>
  <si>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</si>
  <si>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</si>
  <si>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</si>
  <si>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</si>
  <si>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</si>
  <si>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</si>
  <si>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</si>
  <si>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</si>
  <si>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</si>
  <si>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</si>
  <si>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</si>
  <si>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</si>
  <si>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</si>
  <si>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</si>
  <si>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</si>
  <si>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</si>
  <si>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</si>
  <si>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</si>
  <si>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</si>
  <si>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</si>
  <si>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</si>
  <si>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</si>
  <si>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</si>
  <si>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</si>
  <si>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</si>
  <si>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</si>
  <si>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</si>
  <si>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</si>
  <si>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</si>
  <si>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</si>
  <si>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</si>
  <si>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</si>
  <si>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</si>
  <si>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</si>
  <si>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</si>
  <si>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</si>
  <si>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</si>
  <si>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</si>
  <si>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</si>
  <si>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</si>
  <si>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</si>
  <si>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</si>
  <si>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</si>
  <si>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</si>
  <si>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</si>
  <si>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</si>
  <si>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</si>
  <si>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</si>
  <si>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</si>
  <si>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</si>
  <si>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</si>
  <si>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</si>
  <si>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</si>
  <si>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</si>
  <si>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</si>
  <si>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</si>
  <si>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</si>
  <si>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</si>
  <si>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</si>
  <si>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</si>
  <si>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</si>
  <si>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</si>
  <si>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</si>
  <si>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</si>
  <si>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</si>
  <si>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</si>
  <si>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</si>
  <si>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</si>
  <si>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</si>
  <si>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</si>
  <si>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</si>
  <si>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</si>
  <si>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</si>
  <si>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</si>
  <si>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</si>
  <si>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</si>
  <si>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</si>
  <si>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</si>
  <si>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</si>
  <si>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</si>
  <si>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</si>
  <si>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</si>
  <si>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</si>
  <si>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</si>
  <si>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</si>
  <si>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</si>
  <si>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</si>
  <si>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</si>
  <si>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</si>
  <si>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</si>
  <si>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</si>
  <si>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</si>
  <si>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</si>
  <si>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</si>
  <si>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</si>
  <si>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</si>
  <si>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</si>
  <si>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</si>
  <si>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</si>
  <si>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</si>
  <si>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</si>
  <si>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</si>
  <si>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</si>
  <si>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</si>
  <si>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</si>
  <si>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</si>
  <si>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</si>
  <si>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</si>
  <si>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</si>
  <si>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</si>
  <si>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</si>
  <si>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</si>
  <si>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</si>
  <si>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</si>
  <si>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</si>
  <si>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</si>
  <si>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</si>
  <si>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</si>
  <si>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</si>
  <si>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</si>
  <si>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</si>
  <si>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</si>
  <si>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</si>
  <si>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</si>
  <si>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</si>
  <si>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</si>
  <si>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</si>
  <si>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</si>
  <si>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</si>
  <si>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</si>
  <si>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</si>
  <si>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</si>
  <si>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</si>
  <si>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</si>
  <si>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</si>
  <si>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</si>
  <si>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</si>
  <si>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</si>
  <si>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</si>
  <si>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</si>
  <si>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</si>
  <si>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</si>
  <si>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</si>
  <si>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</si>
  <si>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</si>
  <si>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</si>
  <si>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</si>
  <si>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</si>
  <si>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</si>
  <si>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</si>
  <si>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</si>
  <si>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</si>
  <si>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</si>
  <si>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</si>
  <si>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</si>
  <si>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</si>
  <si>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</si>
  <si>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</si>
  <si>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</si>
  <si>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</si>
  <si>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</si>
  <si>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</si>
  <si>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</si>
  <si>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</si>
  <si>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</si>
  <si>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</si>
  <si>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</si>
  <si>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</si>
  <si>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</si>
  <si>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</si>
  <si>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</si>
  <si>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</si>
  <si>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</si>
  <si>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</si>
  <si>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</si>
  <si>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</si>
  <si>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</si>
  <si>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</si>
  <si>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</si>
  <si>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</si>
  <si>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</si>
  <si>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</si>
  <si>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</si>
  <si>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</si>
  <si>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</si>
  <si>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</si>
  <si>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</si>
  <si>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</si>
  <si>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</si>
  <si>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</si>
  <si>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</si>
  <si>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</si>
  <si>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</si>
  <si>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</si>
  <si>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</si>
  <si>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</si>
  <si>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</si>
  <si>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</si>
  <si>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</si>
  <si>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</si>
  <si>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</si>
  <si>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</si>
  <si>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</si>
  <si>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</si>
  <si>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</si>
  <si>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</si>
  <si>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</si>
  <si>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</si>
  <si>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</si>
  <si>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</si>
  <si>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</si>
  <si>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</si>
  <si>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</si>
  <si>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</si>
  <si>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</si>
  <si>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</si>
  <si>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</si>
  <si>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</si>
  <si>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</si>
  <si>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</si>
  <si>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</si>
  <si>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</si>
  <si>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</si>
  <si>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</si>
  <si>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</si>
  <si>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</si>
  <si>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</si>
  <si>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</si>
  <si>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</si>
  <si>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</si>
  <si>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</si>
  <si>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</si>
  <si>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</si>
  <si>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</si>
  <si>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</si>
  <si>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</si>
  <si>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</si>
  <si>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</si>
  <si>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</si>
  <si>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</si>
  <si>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</si>
  <si>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</si>
  <si>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</si>
  <si>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</si>
  <si>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</si>
  <si>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</si>
  <si>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</si>
  <si>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</si>
  <si>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</si>
  <si>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</si>
  <si>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</si>
  <si>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</si>
  <si>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</si>
  <si>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</si>
  <si>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</si>
  <si>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</si>
  <si>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</si>
  <si>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</si>
  <si>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</si>
  <si>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</si>
  <si>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</si>
  <si>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</si>
  <si>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</si>
  <si>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</si>
  <si>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</si>
  <si>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</si>
  <si>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</si>
  <si>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</si>
  <si>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</si>
  <si>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</si>
  <si>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</si>
  <si>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</si>
  <si>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</si>
  <si>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</si>
  <si>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</si>
  <si>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</si>
  <si>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</si>
  <si>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</si>
  <si>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</si>
  <si>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</si>
  <si>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</si>
  <si>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</si>
  <si>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</si>
  <si>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</si>
  <si>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</si>
  <si>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</si>
  <si>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</si>
  <si>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</si>
  <si>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</si>
  <si>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</si>
  <si>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</si>
  <si>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</si>
  <si>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</si>
  <si>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</si>
  <si>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</si>
  <si>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</si>
  <si>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</si>
  <si>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</si>
  <si>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</si>
  <si>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</si>
  <si>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</si>
  <si>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</si>
  <si>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</si>
  <si>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</si>
  <si>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</si>
  <si>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</si>
  <si>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</si>
  <si>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</si>
  <si>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</si>
  <si>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</si>
  <si>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</si>
  <si>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</si>
  <si>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</si>
  <si>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</si>
  <si>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</si>
  <si>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</si>
  <si>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</si>
  <si>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</si>
  <si>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</si>
  <si>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</si>
  <si>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</si>
  <si>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</si>
  <si>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</si>
  <si>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</si>
  <si>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</si>
  <si>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</si>
  <si>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</si>
  <si>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</si>
  <si>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</si>
  <si>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</si>
  <si>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</si>
  <si>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</si>
  <si>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</si>
  <si>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</si>
  <si>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</si>
  <si>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</si>
  <si>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</si>
  <si>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</si>
  <si>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</si>
  <si>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</si>
  <si>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</si>
  <si>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</si>
  <si>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</si>
  <si>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</si>
  <si>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</si>
  <si>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</si>
  <si>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</si>
  <si>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</si>
  <si>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</si>
  <si>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</si>
  <si>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</si>
  <si>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</si>
  <si>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</si>
  <si>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</si>
  <si>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</si>
  <si>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</si>
  <si>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</si>
  <si>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</si>
  <si>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</si>
  <si>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</si>
  <si>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</si>
  <si>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</si>
  <si>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</si>
  <si>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</si>
  <si>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</si>
  <si>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</si>
  <si>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</si>
  <si>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</si>
  <si>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</si>
  <si>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</si>
  <si>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</si>
  <si>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</si>
  <si>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</si>
  <si>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</si>
  <si>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</si>
  <si>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</si>
  <si>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</si>
  <si>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</si>
  <si>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</si>
  <si>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</si>
  <si>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</si>
  <si>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</si>
  <si>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</si>
  <si>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</si>
  <si>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</si>
  <si>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</si>
  <si>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</si>
  <si>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</si>
  <si>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</si>
  <si>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</si>
  <si>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</si>
  <si>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</si>
  <si>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</si>
  <si>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</si>
  <si>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</si>
  <si>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</si>
  <si>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</si>
  <si>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</si>
  <si>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</si>
  <si>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</si>
  <si>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</si>
  <si>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</si>
  <si>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</si>
  <si>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</si>
  <si>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</si>
  <si>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</si>
  <si>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</si>
  <si>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</si>
  <si>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</si>
  <si>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</si>
  <si>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</si>
  <si>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</si>
  <si>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</si>
  <si>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</si>
  <si>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</si>
  <si>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</si>
  <si>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</si>
  <si>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</si>
  <si>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</si>
  <si>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</si>
  <si>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</si>
  <si>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</si>
  <si>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</si>
  <si>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</si>
  <si>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</si>
  <si>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</si>
  <si>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</si>
  <si>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</si>
  <si>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</si>
  <si>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</si>
  <si>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</si>
  <si>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</si>
  <si>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</si>
  <si>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</si>
  <si>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</si>
  <si>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</si>
  <si>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</si>
  <si>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</si>
  <si>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</si>
  <si>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</si>
  <si>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</si>
  <si>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</si>
  <si>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</si>
  <si>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</si>
  <si>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</si>
  <si>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</si>
  <si>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</si>
  <si>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</si>
  <si>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</si>
  <si>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</si>
  <si>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</si>
  <si>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</si>
  <si>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</si>
  <si>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</si>
  <si>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</si>
  <si>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</si>
  <si>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</si>
  <si>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</si>
  <si>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</si>
  <si>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</si>
  <si>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</si>
  <si>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</si>
  <si>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</si>
  <si>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</si>
  <si>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</si>
  <si>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</si>
  <si>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</si>
  <si>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</si>
  <si>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</si>
  <si>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</si>
  <si>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</si>
  <si>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</si>
  <si>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</si>
  <si>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</si>
  <si>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</si>
  <si>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</si>
  <si>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</si>
  <si>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</si>
  <si>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</si>
  <si>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</si>
  <si>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</si>
  <si>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</si>
  <si>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</si>
  <si>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280070B0PB</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</si>
  <si>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</si>
  <si>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</si>
  <si>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</si>
  <si>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</si>
  <si>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</si>
  <si>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</si>
  <si>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</si>
  <si>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</si>
  <si>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</si>
  <si>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</si>
  <si>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</si>
  <si>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</si>
  <si>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</si>
  <si>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</si>
  <si>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</si>
  <si>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</si>
  <si>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</si>
  <si>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</si>
  <si>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</si>
  <si>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</si>
  <si>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</si>
  <si>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</si>
  <si>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</si>
  <si>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</si>
  <si>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</si>
  <si>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</si>
  <si>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</si>
  <si>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</si>
  <si>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</si>
  <si>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</si>
  <si>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</si>
  <si>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</si>
  <si>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</si>
  <si>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</si>
  <si>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</si>
  <si>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</si>
  <si>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</si>
  <si>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</si>
  <si>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</si>
  <si>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</si>
  <si>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</si>
  <si>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</si>
  <si>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</si>
  <si>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</si>
  <si>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</si>
  <si>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</si>
  <si>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</si>
  <si>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</si>
  <si>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</si>
  <si>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</si>
  <si>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</si>
  <si>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</si>
  <si>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</si>
  <si>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</si>
  <si>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</si>
  <si>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</si>
  <si>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</si>
  <si>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</si>
  <si>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</si>
  <si>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</si>
  <si>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</si>
  <si>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</si>
  <si>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</si>
  <si>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</si>
  <si>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</si>
  <si>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</si>
  <si>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</si>
  <si>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</si>
  <si>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</si>
  <si>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</si>
  <si>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</si>
  <si>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</si>
  <si>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</si>
  <si>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</si>
  <si>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</si>
  <si>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</si>
  <si>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</si>
  <si>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</si>
  <si>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</si>
  <si>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</si>
  <si>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</si>
  <si>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</si>
  <si>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</si>
  <si>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</si>
  <si>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</si>
  <si>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</si>
  <si>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</si>
  <si>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</si>
  <si>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</si>
  <si>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</si>
  <si>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</si>
  <si>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</si>
  <si>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</si>
  <si>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</si>
  <si>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</si>
  <si>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</si>
  <si>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</si>
  <si>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</si>
  <si>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</si>
  <si>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</si>
  <si>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</si>
  <si>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</si>
  <si>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</si>
  <si>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</si>
  <si>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</si>
  <si>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</si>
  <si>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</si>
  <si>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</si>
  <si>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</si>
  <si>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</si>
  <si>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</si>
  <si>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</si>
  <si>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</si>
  <si>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</si>
  <si>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</si>
  <si>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</si>
  <si>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</si>
  <si>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</si>
  <si>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</si>
  <si>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</si>
  <si>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</si>
  <si>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</si>
  <si>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</si>
  <si>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</si>
  <si>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</si>
  <si>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</si>
  <si>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</si>
  <si>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</si>
  <si>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</si>
  <si>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</si>
  <si>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</si>
  <si>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</si>
  <si>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</si>
  <si>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</si>
  <si>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</si>
  <si>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</si>
  <si>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</si>
  <si>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</si>
  <si>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</si>
  <si>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</si>
  <si>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</si>
  <si>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</si>
  <si>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</si>
  <si>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</si>
  <si>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</si>
  <si>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</si>
  <si>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</si>
  <si>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</si>
  <si>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</si>
  <si>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</si>
  <si>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</si>
  <si>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</si>
  <si>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</si>
  <si>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</si>
  <si>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</si>
  <si>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</si>
  <si>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</si>
  <si>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</si>
  <si>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</si>
  <si>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</si>
  <si>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</si>
  <si>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</si>
  <si>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</si>
  <si>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</si>
  <si>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</si>
  <si>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</si>
  <si>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</si>
  <si>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</si>
  <si>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</si>
  <si>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</si>
  <si>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</si>
  <si>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</si>
  <si>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</si>
  <si>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</si>
  <si>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</si>
  <si>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</si>
  <si>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</si>
  <si>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</si>
  <si>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</si>
  <si>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</si>
  <si>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</si>
  <si>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</si>
  <si>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</si>
  <si>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</si>
  <si>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</si>
  <si>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</si>
  <si>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</si>
  <si>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</si>
  <si>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</si>
  <si>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</si>
  <si>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</si>
  <si>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</si>
  <si>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</si>
  <si>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</si>
  <si>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</si>
  <si>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</si>
  <si>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</si>
  <si>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</si>
  <si>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</si>
  <si>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</si>
  <si>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</si>
  <si>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</si>
  <si>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</si>
  <si>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</si>
  <si>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</si>
  <si>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</si>
  <si>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</si>
  <si>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</si>
  <si>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</si>
  <si>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</si>
  <si>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</si>
  <si>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</si>
  <si>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</si>
  <si>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</si>
  <si>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</si>
  <si>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</si>
  <si>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</si>
  <si>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</si>
  <si>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</si>
  <si>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</si>
  <si>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</si>
  <si>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</si>
  <si>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</si>
  <si>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</si>
  <si>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</si>
  <si>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</si>
  <si>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</si>
  <si>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</si>
  <si>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</si>
  <si>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</si>
  <si>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</si>
  <si>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</si>
  <si>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</si>
  <si>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</si>
  <si>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</si>
  <si>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</si>
  <si>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</si>
  <si>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</si>
  <si>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</si>
  <si>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</si>
  <si>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</si>
  <si>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</si>
  <si>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</si>
  <si>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</si>
  <si>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</si>
  <si>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</si>
  <si>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</si>
  <si>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</si>
  <si>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</si>
  <si>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</si>
  <si>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</si>
  <si>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</si>
  <si>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</si>
  <si>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</si>
  <si>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</si>
  <si>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</si>
  <si>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</si>
  <si>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</si>
  <si>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</si>
  <si>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</si>
  <si>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</si>
  <si>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</si>
  <si>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</si>
  <si>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</si>
  <si>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</si>
  <si>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</si>
  <si>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</si>
  <si>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</si>
  <si>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</si>
  <si>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</si>
  <si>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</si>
  <si>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</si>
  <si>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</si>
  <si>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</si>
  <si>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</si>
  <si>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</si>
  <si>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</si>
  <si>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</si>
  <si>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</si>
  <si>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</si>
  <si>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</si>
  <si>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</si>
  <si>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</si>
  <si>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</si>
  <si>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</si>
  <si>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</si>
  <si>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</si>
  <si>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</si>
  <si>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</si>
  <si>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</si>
  <si>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</si>
  <si>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</si>
  <si>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</si>
  <si>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</si>
  <si>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</si>
  <si>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</si>
  <si>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</si>
  <si>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</si>
  <si>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</si>
  <si>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</si>
  <si>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</si>
  <si>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</si>
  <si>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</si>
  <si>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</si>
  <si>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</si>
  <si>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</si>
  <si>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</si>
  <si>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</si>
  <si>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</si>
  <si>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</si>
  <si>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</si>
  <si>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</si>
  <si>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</si>
  <si>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</si>
  <si>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</si>
  <si>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</si>
  <si>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</si>
  <si>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</si>
  <si>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</si>
  <si>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</si>
  <si>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</si>
  <si>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</si>
  <si>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</si>
  <si>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</si>
  <si>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</si>
  <si>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</si>
  <si>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</si>
  <si>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</si>
  <si>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</si>
  <si>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</si>
  <si>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</si>
  <si>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</si>
  <si>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</si>
  <si>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</si>
  <si>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</si>
  <si>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</si>
  <si>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</si>
  <si>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</si>
  <si>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</si>
  <si>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</si>
  <si>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</si>
  <si>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</si>
  <si>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</si>
  <si>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</si>
  <si>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</si>
  <si>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</si>
  <si>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</si>
  <si>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</si>
  <si>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</si>
  <si>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</si>
  <si>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</si>
  <si>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</si>
  <si>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</si>
  <si>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</si>
  <si>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</si>
  <si>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</si>
  <si>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</si>
  <si>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</si>
  <si>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</si>
  <si>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</si>
  <si>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</si>
  <si>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</si>
  <si>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</si>
  <si>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</si>
  <si>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</si>
  <si>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</si>
  <si>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</si>
  <si>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</si>
  <si>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</si>
  <si>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</si>
  <si>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</si>
  <si>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</si>
  <si>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</si>
  <si>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</si>
  <si>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</si>
  <si>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</si>
  <si>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</si>
  <si>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</si>
  <si>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</si>
  <si>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</si>
  <si>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</si>
  <si>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</si>
  <si>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</si>
  <si>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</si>
  <si>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</si>
  <si>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</si>
  <si>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</si>
  <si>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</si>
  <si>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</si>
  <si>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</si>
  <si>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</si>
  <si>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</si>
  <si>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</si>
  <si>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</si>
  <si>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</si>
  <si>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</si>
  <si>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</si>
  <si>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</si>
  <si>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</si>
  <si>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</si>
  <si>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</si>
  <si>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</si>
  <si>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</si>
  <si>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</si>
  <si>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</si>
  <si>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</si>
  <si>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</si>
  <si>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</si>
  <si>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</si>
  <si>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</si>
  <si>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</si>
  <si>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</si>
  <si>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</si>
  <si>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</si>
  <si>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</si>
  <si>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</si>
  <si>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</si>
  <si>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</si>
  <si>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</si>
  <si>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</si>
  <si>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</si>
  <si>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</si>
  <si>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</si>
  <si>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</si>
  <si>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</si>
  <si>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</si>
  <si>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</si>
  <si>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</si>
  <si>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</si>
  <si>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</si>
  <si>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</si>
  <si>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</si>
  <si>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</si>
  <si>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</si>
  <si>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</si>
  <si>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</si>
  <si>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</si>
  <si>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</si>
  <si>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</si>
  <si>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</si>
  <si>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</si>
  <si>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</si>
  <si>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</si>
  <si>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</si>
  <si>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</si>
  <si>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</si>
  <si>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</si>
  <si>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</si>
  <si>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</si>
  <si>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</si>
  <si>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</si>
  <si>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</si>
  <si>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</si>
  <si>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</si>
  <si>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</si>
  <si>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</si>
  <si>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</si>
  <si>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</si>
  <si>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</si>
  <si>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</si>
  <si>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</si>
  <si>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</si>
  <si>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</si>
  <si>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</si>
  <si>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</si>
  <si>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</si>
  <si>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</si>
  <si>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</si>
  <si>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</si>
  <si>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</si>
  <si>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</si>
  <si>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</si>
  <si>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</si>
  <si>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</si>
  <si>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</si>
  <si>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</si>
  <si>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</si>
  <si>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</si>
  <si>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</si>
  <si>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</si>
  <si>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</si>
  <si>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</si>
  <si>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</si>
  <si>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</si>
  <si>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</si>
  <si>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</si>
  <si>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</si>
  <si>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</si>
  <si>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</si>
  <si>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</si>
  <si>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</si>
  <si>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</si>
  <si>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</si>
  <si>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</si>
  <si>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</si>
  <si>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</si>
  <si>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</si>
  <si>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</si>
  <si>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</si>
  <si>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</si>
  <si>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</si>
  <si>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</si>
  <si>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</si>
  <si>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</si>
  <si>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</si>
  <si>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</si>
  <si>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</si>
  <si>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</si>
  <si>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</si>
  <si>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</si>
  <si>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</si>
  <si>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</si>
  <si>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</si>
  <si>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</si>
  <si>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</si>
  <si>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</si>
  <si>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</si>
  <si>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</si>
  <si>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</si>
  <si>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</si>
  <si>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</si>
  <si>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</si>
  <si>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</si>
  <si>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</si>
  <si>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</si>
  <si>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</si>
  <si>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</si>
  <si>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</si>
  <si>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</si>
  <si>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</si>
  <si>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</si>
  <si>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</si>
  <si>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</si>
  <si>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</si>
  <si>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</si>
  <si>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</si>
  <si>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</si>
  <si>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</si>
  <si>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</si>
  <si>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</si>
  <si>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</si>
  <si>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</si>
  <si>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</si>
  <si>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</si>
  <si>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</si>
  <si>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</si>
  <si>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</si>
  <si>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</si>
  <si>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</si>
  <si>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</si>
  <si>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</si>
  <si>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</si>
  <si>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</si>
  <si>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</si>
  <si>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</si>
  <si>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</si>
  <si>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</si>
  <si>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</si>
  <si>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</si>
  <si>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</si>
  <si>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</si>
  <si>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</si>
  <si>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</si>
  <si>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</si>
  <si>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</si>
  <si>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</si>
  <si>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</si>
  <si>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</si>
  <si>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</si>
  <si>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</si>
  <si>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</si>
  <si>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</si>
  <si>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</si>
  <si>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</si>
  <si>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</si>
  <si>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</si>
  <si>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</si>
  <si>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</si>
  <si>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</si>
  <si>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</si>
  <si>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</si>
  <si>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</si>
  <si>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</si>
  <si>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</si>
  <si>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</si>
  <si>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</si>
  <si>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</si>
  <si>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</si>
  <si>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</si>
  <si>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</si>
  <si>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</si>
  <si>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</si>
  <si>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</si>
  <si>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</si>
  <si>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</si>
  <si>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</si>
  <si>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</si>
  <si>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</si>
  <si>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</si>
  <si>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</si>
  <si>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</si>
  <si>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</si>
  <si>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</si>
  <si>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</si>
  <si>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</si>
  <si>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</si>
  <si>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</si>
  <si>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</si>
  <si>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</si>
  <si>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</si>
  <si>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</si>
  <si>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</si>
  <si>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</si>
  <si>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</si>
  <si>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</si>
  <si>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</si>
  <si>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</si>
  <si>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</si>
  <si>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</si>
  <si>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</si>
  <si>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</si>
  <si>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</si>
  <si>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</si>
  <si>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</si>
  <si>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</si>
  <si>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</si>
  <si>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</si>
  <si>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</si>
  <si>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</si>
  <si>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</si>
  <si>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</si>
  <si>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</si>
  <si>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</si>
  <si>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</si>
  <si>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</si>
  <si>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</si>
  <si>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</si>
  <si>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</si>
  <si>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</si>
  <si>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</si>
  <si>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</si>
  <si>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</si>
  <si>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</si>
  <si>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</si>
  <si>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</si>
  <si>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</si>
  <si>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</si>
  <si>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</si>
  <si>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</si>
  <si>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</si>
  <si>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</si>
  <si>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</si>
  <si>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</si>
  <si>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</si>
  <si>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</si>
  <si>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</si>
  <si>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</si>
  <si>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</si>
  <si>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</si>
  <si>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</si>
  <si>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</si>
  <si>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</si>
  <si>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</si>
  <si>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</si>
  <si>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</si>
  <si>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</si>
  <si>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</si>
  <si>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</si>
  <si>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</si>
  <si>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</si>
  <si>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</si>
  <si>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</si>
  <si>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</si>
  <si>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</si>
  <si>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</si>
  <si>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</si>
  <si>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</si>
  <si>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</si>
  <si>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</si>
  <si>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</si>
  <si>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</si>
  <si>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</si>
  <si>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</si>
  <si>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</si>
  <si>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</si>
  <si>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</si>
  <si>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</si>
  <si>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</si>
  <si>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</si>
  <si>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</si>
  <si>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</si>
  <si>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</si>
  <si>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</si>
  <si>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</si>
  <si>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</si>
  <si>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</si>
  <si>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</si>
  <si>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</si>
  <si>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</si>
  <si>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</si>
  <si>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</si>
  <si>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</si>
  <si>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</si>
  <si>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</si>
  <si>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</si>
  <si>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</si>
  <si>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</si>
  <si>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</si>
  <si>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</si>
  <si>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</si>
  <si>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</si>
  <si>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</si>
  <si>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</si>
  <si>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</si>
  <si>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</si>
  <si>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</si>
  <si>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</si>
  <si>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</si>
  <si>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</si>
  <si>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</si>
  <si>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</si>
  <si>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</si>
  <si>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</si>
  <si>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</si>
  <si>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</si>
  <si>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</si>
  <si>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</si>
  <si>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</si>
  <si>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</si>
  <si>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</si>
  <si>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</si>
  <si>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</si>
  <si>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</si>
  <si>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</si>
  <si>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</si>
  <si>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</si>
  <si>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</si>
  <si>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</si>
  <si>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</si>
  <si>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</si>
  <si>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</si>
  <si>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</si>
  <si>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</si>
  <si>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</si>
  <si>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</si>
  <si>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</si>
  <si>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</si>
  <si>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</si>
  <si>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</si>
  <si>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</si>
  <si>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</si>
  <si>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</si>
  <si>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</si>
  <si>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</si>
  <si>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</si>
  <si>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</si>
  <si>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</si>
  <si>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</si>
  <si>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</si>
  <si>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</si>
  <si>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</si>
  <si>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</si>
  <si>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</si>
  <si>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</si>
  <si>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</si>
  <si>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</si>
  <si>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</si>
  <si>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</si>
  <si>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</si>
  <si>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</si>
  <si>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</si>
  <si>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</si>
  <si>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</si>
  <si>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</si>
  <si>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</si>
  <si>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</si>
  <si>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</si>
  <si>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</si>
  <si>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</si>
  <si>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</si>
  <si>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</si>
  <si>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</si>
  <si>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</si>
  <si>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</si>
  <si>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</si>
  <si>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</si>
  <si>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</si>
  <si>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</si>
  <si>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</si>
  <si>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</si>
  <si>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</si>
  <si>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</si>
  <si>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</si>
  <si>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</si>
  <si>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</si>
  <si>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</si>
  <si>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</si>
  <si>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</si>
  <si>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</si>
  <si>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</si>
  <si>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</si>
  <si>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</si>
  <si>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</si>
  <si>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</si>
  <si>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</si>
  <si>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</si>
  <si>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</si>
  <si>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</si>
  <si>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</si>
  <si>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</si>
  <si>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</si>
  <si>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</si>
  <si>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</si>
  <si>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</si>
  <si>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</si>
  <si>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</si>
  <si>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</si>
  <si>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</si>
  <si>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</si>
  <si>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</si>
  <si>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</si>
  <si>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</si>
  <si>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</si>
  <si>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</si>
  <si>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</si>
  <si>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</si>
  <si>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</si>
  <si>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</si>
  <si>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</si>
  <si>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</si>
  <si>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</si>
  <si>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</si>
  <si>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</si>
  <si>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</si>
  <si>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</si>
  <si>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</si>
  <si>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</si>
  <si>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</si>
  <si>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</si>
  <si>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</si>
  <si>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</si>
  <si>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</si>
  <si>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Lic. Exiquio Villarreal López</t>
  </si>
  <si>
    <t xml:space="preserve">Enlace </t>
  </si>
  <si>
    <t>Ing. Alberto Gpe. Rodríguez López</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</si>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</sst>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13" fillId="4" borderId="1" xfId="0" applyNumberFormat="1" applyFont="1" applyFill="1" applyBorder="1" applyAlignment="1" applyProtection="1">
      <alignment horizontal="center" vertical="center"/>
      <protection locked="0"/>
    </xf>
    <xf numFmtId="4" fontId="13" fillId="4" borderId="3" xfId="0" applyNumberFormat="1" applyFont="1" applyFill="1" applyBorder="1" applyAlignment="1" applyProtection="1">
      <alignment horizontal="center" vertical="center"/>
      <protection locked="0"/>
    </xf>
    <xf numFmtId="4" fontId="13"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13" fillId="4" borderId="1"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164" fontId="6" fillId="4" borderId="1" xfId="0" applyNumberFormat="1" applyFont="1" applyFill="1" applyBorder="1" applyAlignment="1">
      <alignment horizontal="center" vertical="center"/>
    </xf>
    <xf numFmtId="164" fontId="6" fillId="4" borderId="3" xfId="0" applyNumberFormat="1" applyFont="1" applyFill="1" applyBorder="1" applyAlignment="1">
      <alignment horizontal="center" vertical="center"/>
    </xf>
    <xf numFmtId="164" fontId="6" fillId="4" borderId="2" xfId="0" applyNumberFormat="1"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8</xdr:col>
      <xdr:colOff>289891</xdr:colOff>
      <xdr:row>4</xdr:row>
      <xdr:rowOff>33131</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542761" cy="77028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T7" sqref="T7:AM7"/>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0"/>
      <c r="AH1" s="260"/>
      <c r="AI1" s="260"/>
      <c r="AJ1" s="260"/>
      <c r="AK1" s="260"/>
      <c r="AL1" s="260"/>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61"/>
      <c r="AH2" s="261"/>
      <c r="AI2" s="261"/>
      <c r="AJ2" s="261"/>
      <c r="AK2" s="261"/>
      <c r="AL2" s="261"/>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7"/>
      <c r="CG2" s="237"/>
      <c r="CH2" s="237"/>
      <c r="CI2" s="237"/>
      <c r="CJ2" s="237"/>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8"/>
      <c r="CG3" s="238"/>
      <c r="CH3" s="238"/>
      <c r="CI3" s="238"/>
      <c r="CJ3" s="238"/>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54" t="s">
        <v>3</v>
      </c>
      <c r="B6" s="255"/>
      <c r="C6" s="255"/>
      <c r="D6" s="255"/>
      <c r="E6" s="255"/>
      <c r="F6" s="255"/>
      <c r="G6" s="255"/>
      <c r="H6" s="59"/>
      <c r="I6" s="243" t="s">
        <v>4</v>
      </c>
      <c r="J6" s="244"/>
      <c r="K6" s="244"/>
      <c r="L6" s="244"/>
      <c r="M6" s="244"/>
      <c r="N6" s="245"/>
      <c r="O6" s="262" t="s">
        <v>5</v>
      </c>
      <c r="P6" s="262"/>
      <c r="Q6" s="262"/>
      <c r="R6" s="262"/>
      <c r="S6" s="262"/>
      <c r="T6" s="243" t="s">
        <v>6</v>
      </c>
      <c r="U6" s="244"/>
      <c r="V6" s="244"/>
      <c r="W6" s="244"/>
      <c r="X6" s="244"/>
      <c r="Y6" s="244"/>
      <c r="Z6" s="244"/>
      <c r="AA6" s="244"/>
      <c r="AB6" s="244"/>
      <c r="AC6" s="244"/>
      <c r="AD6" s="244"/>
      <c r="AE6" s="244"/>
      <c r="AF6" s="244"/>
      <c r="AG6" s="244"/>
      <c r="AH6" s="244"/>
      <c r="AI6" s="244"/>
      <c r="AJ6" s="244"/>
      <c r="AK6" s="244"/>
      <c r="AL6" s="244"/>
      <c r="AM6" s="244"/>
      <c r="AN6" s="243" t="s">
        <v>7</v>
      </c>
      <c r="AO6" s="244"/>
      <c r="AP6" s="244"/>
      <c r="AQ6" s="244"/>
      <c r="AR6" s="244"/>
      <c r="AS6" s="244"/>
      <c r="AT6" s="244"/>
      <c r="AU6" s="244"/>
      <c r="AV6" s="244"/>
      <c r="AW6" s="244"/>
      <c r="AX6" s="244"/>
      <c r="AY6" s="244"/>
      <c r="AZ6" s="244"/>
      <c r="BA6" s="244"/>
      <c r="BB6" s="244"/>
      <c r="BC6" s="244"/>
      <c r="BD6" s="244"/>
      <c r="BE6" s="244"/>
      <c r="BF6" s="244"/>
      <c r="BG6" s="245"/>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73" t="s">
        <v>8</v>
      </c>
      <c r="B7" s="274"/>
      <c r="C7" s="274"/>
      <c r="D7" s="274"/>
      <c r="E7" s="274"/>
      <c r="F7" s="274"/>
      <c r="G7" s="275"/>
      <c r="H7" s="60"/>
      <c r="I7" s="270" t="s">
        <v>9</v>
      </c>
      <c r="J7" s="271"/>
      <c r="K7" s="271"/>
      <c r="L7" s="271"/>
      <c r="M7" s="271"/>
      <c r="N7" s="272"/>
      <c r="O7" s="269" t="s">
        <v>10</v>
      </c>
      <c r="P7" s="269"/>
      <c r="Q7" s="269"/>
      <c r="R7" s="269"/>
      <c r="S7" s="269"/>
      <c r="T7" s="270" t="str">
        <f>VLOOKUP(O7,Clave!D8:F660,2,0)</f>
        <v>Subadministración de Apoyo Desconcentrado de Comunicaciones y Tecnologías de la Información de la Aduana de Ciudad Camargo</v>
      </c>
      <c r="U7" s="271"/>
      <c r="V7" s="271"/>
      <c r="W7" s="271"/>
      <c r="X7" s="271"/>
      <c r="Y7" s="271"/>
      <c r="Z7" s="271"/>
      <c r="AA7" s="271"/>
      <c r="AB7" s="271"/>
      <c r="AC7" s="271"/>
      <c r="AD7" s="271"/>
      <c r="AE7" s="271"/>
      <c r="AF7" s="271"/>
      <c r="AG7" s="271"/>
      <c r="AH7" s="271"/>
      <c r="AI7" s="271"/>
      <c r="AJ7" s="271"/>
      <c r="AK7" s="271"/>
      <c r="AL7" s="271"/>
      <c r="AM7" s="272"/>
      <c r="AN7" s="246" t="str">
        <f>VLOOKUP(O7,Clave!D8:F661,3,0)</f>
        <v>Archivo de Trámite de la Subadministración de Apoyo Desconcentrado de Comunicaciones y Tecnologías de la Información de la Aduana de Ciudad Camargo</v>
      </c>
      <c r="AO7" s="247"/>
      <c r="AP7" s="247"/>
      <c r="AQ7" s="247"/>
      <c r="AR7" s="247"/>
      <c r="AS7" s="247"/>
      <c r="AT7" s="247"/>
      <c r="AU7" s="247"/>
      <c r="AV7" s="247"/>
      <c r="AW7" s="247"/>
      <c r="AX7" s="247"/>
      <c r="AY7" s="247"/>
      <c r="AZ7" s="247"/>
      <c r="BA7" s="247"/>
      <c r="BB7" s="247"/>
      <c r="BC7" s="247"/>
      <c r="BD7" s="247"/>
      <c r="BE7" s="247"/>
      <c r="BF7" s="247"/>
      <c r="BG7" s="248"/>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9" t="s">
        <v>12</v>
      </c>
      <c r="BS10" s="239"/>
      <c r="BT10" s="239"/>
      <c r="BU10" s="239"/>
      <c r="BV10" s="239"/>
      <c r="BW10" s="239"/>
      <c r="BX10" s="239"/>
      <c r="BY10" s="239"/>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3" t="s">
        <v>13</v>
      </c>
      <c r="B12" s="244"/>
      <c r="C12" s="244"/>
      <c r="D12" s="244"/>
      <c r="E12" s="244"/>
      <c r="F12" s="244"/>
      <c r="G12" s="244"/>
      <c r="H12" s="244"/>
      <c r="I12" s="244"/>
      <c r="J12" s="244"/>
      <c r="K12" s="244"/>
      <c r="L12" s="245"/>
      <c r="M12" s="262" t="s">
        <v>14</v>
      </c>
      <c r="N12" s="262"/>
      <c r="O12" s="262"/>
      <c r="P12" s="262"/>
      <c r="Q12" s="262"/>
      <c r="R12" s="262"/>
      <c r="S12" s="262"/>
      <c r="T12" s="243" t="s">
        <v>15</v>
      </c>
      <c r="U12" s="244"/>
      <c r="V12" s="244"/>
      <c r="W12" s="244"/>
      <c r="X12" s="244"/>
      <c r="Y12" s="244"/>
      <c r="Z12" s="244"/>
      <c r="AA12" s="245"/>
      <c r="AB12" s="286" t="s">
        <v>16</v>
      </c>
      <c r="AC12" s="287"/>
      <c r="AD12" s="287"/>
      <c r="AE12" s="287"/>
      <c r="AF12" s="287"/>
      <c r="AG12" s="288"/>
      <c r="AH12" s="254" t="s">
        <v>17</v>
      </c>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6"/>
      <c r="BM12" s="289" t="s">
        <v>18</v>
      </c>
      <c r="BN12" s="289"/>
      <c r="BO12" s="289"/>
      <c r="BP12" s="289"/>
      <c r="BQ12" s="289"/>
      <c r="BR12" s="249" t="s">
        <v>19</v>
      </c>
      <c r="BS12" s="250"/>
      <c r="BT12" s="250"/>
      <c r="BU12" s="250"/>
      <c r="BV12" s="251" t="s">
        <v>20</v>
      </c>
      <c r="BW12" s="252"/>
      <c r="BX12" s="252"/>
      <c r="BY12" s="253"/>
      <c r="BZ12" s="151"/>
      <c r="CA12" s="62"/>
      <c r="CB12" s="62"/>
      <c r="CC12" s="62"/>
      <c r="CD12" s="62"/>
      <c r="CE12" s="62"/>
      <c r="CF12" s="62"/>
      <c r="CG12" s="62"/>
      <c r="CH12" s="62"/>
      <c r="CI12" s="65"/>
      <c r="CJ12" s="65"/>
      <c r="CK12" s="65"/>
      <c r="CL12" s="65"/>
      <c r="CM12" s="65"/>
      <c r="CN12" s="65"/>
      <c r="CO12" s="65"/>
    </row>
    <row r="13" spans="1:99" ht="24.95" customHeight="1" x14ac:dyDescent="0.25">
      <c r="A13" s="216" t="s">
        <v>21</v>
      </c>
      <c r="B13" s="217"/>
      <c r="C13" s="217"/>
      <c r="D13" s="217"/>
      <c r="E13" s="217"/>
      <c r="F13" s="217"/>
      <c r="G13" s="217"/>
      <c r="H13" s="217"/>
      <c r="I13" s="217"/>
      <c r="J13" s="217"/>
      <c r="K13" s="217"/>
      <c r="L13" s="218"/>
      <c r="M13" s="263" t="str">
        <f>VLOOKUP(A13,'Base_Respo_Archivos de Trámite'!$A$8:$G$760,2,0)</f>
        <v>Subadministrador</v>
      </c>
      <c r="N13" s="263"/>
      <c r="O13" s="263"/>
      <c r="P13" s="263"/>
      <c r="Q13" s="263"/>
      <c r="R13" s="263"/>
      <c r="S13" s="263"/>
      <c r="T13" s="240" t="str">
        <f>VLOOKUP(A13,'Base_Respo_Archivos de Trámite'!$A$8:$G$760,7,0)</f>
        <v>alberto.rodriguez@sat.gob.mx</v>
      </c>
      <c r="U13" s="241"/>
      <c r="V13" s="241"/>
      <c r="W13" s="241"/>
      <c r="X13" s="241"/>
      <c r="Y13" s="241"/>
      <c r="Z13" s="241"/>
      <c r="AA13" s="242"/>
      <c r="AB13" s="240" t="str">
        <f>VLOOKUP(A13,'Base_Respo_Archivos de Trámite'!$A$8:$G$760,6,0)</f>
        <v>(89) 1974-3566 Ext. 73566</v>
      </c>
      <c r="AC13" s="241"/>
      <c r="AD13" s="241"/>
      <c r="AE13" s="241"/>
      <c r="AF13" s="241"/>
      <c r="AG13" s="242"/>
      <c r="AH13" s="216" t="str">
        <f>VLOOKUP(A13,'Base_Respo_Archivos de Trámite'!$A$8:$G$760,4,0)</f>
        <v>Carretera a Puente Internacional Cd. Camargo-Río Grande Km.6 S/N, C.P. 88440, Ciudad Camargo, Tamaulipas</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t="str">
        <f>VLOOKUP(A13,'Base_Respo_Archivos de Trámite'!$A$9:$G$760,5,0)</f>
        <v>280070B0PB</v>
      </c>
      <c r="BN13" s="212"/>
      <c r="BO13" s="212"/>
      <c r="BP13" s="212"/>
      <c r="BQ13" s="212"/>
      <c r="BR13" s="213">
        <v>2</v>
      </c>
      <c r="BS13" s="214"/>
      <c r="BT13" s="214"/>
      <c r="BU13" s="215"/>
      <c r="BV13" s="208">
        <v>0.17</v>
      </c>
      <c r="BW13" s="209"/>
      <c r="BX13" s="209"/>
      <c r="BY13" s="210"/>
      <c r="BZ13" s="151"/>
      <c r="CA13" s="62"/>
      <c r="CB13" s="62"/>
      <c r="CC13" s="62"/>
      <c r="CD13" s="7"/>
      <c r="CE13" s="7"/>
      <c r="CF13" s="7"/>
      <c r="CG13" s="7"/>
      <c r="CH13" s="7"/>
    </row>
    <row r="14" spans="1:99" ht="14.25" customHeight="1" x14ac:dyDescent="0.25">
      <c r="A14" s="235" t="s">
        <v>22</v>
      </c>
      <c r="B14" s="235"/>
      <c r="C14" s="235" t="s">
        <v>23</v>
      </c>
      <c r="D14" s="235"/>
      <c r="E14" s="235"/>
      <c r="F14" s="267" t="s">
        <v>24</v>
      </c>
      <c r="G14" s="267"/>
      <c r="H14" s="267"/>
      <c r="I14" s="267" t="s">
        <v>25</v>
      </c>
      <c r="J14" s="267"/>
      <c r="K14" s="267"/>
      <c r="L14" s="267" t="s">
        <v>26</v>
      </c>
      <c r="M14" s="267"/>
      <c r="N14" s="267"/>
      <c r="O14" s="267" t="s">
        <v>27</v>
      </c>
      <c r="P14" s="267"/>
      <c r="Q14" s="267"/>
      <c r="R14" s="268" t="s">
        <v>28</v>
      </c>
      <c r="S14" s="268"/>
      <c r="T14" s="268"/>
      <c r="U14" s="268"/>
      <c r="V14" s="268" t="s">
        <v>29</v>
      </c>
      <c r="W14" s="268"/>
      <c r="X14" s="268"/>
      <c r="Y14" s="268"/>
      <c r="Z14" s="268" t="s">
        <v>30</v>
      </c>
      <c r="AA14" s="268"/>
      <c r="AB14" s="268"/>
      <c r="AC14" s="268"/>
      <c r="AD14" s="268" t="s">
        <v>31</v>
      </c>
      <c r="AE14" s="268"/>
      <c r="AF14" s="268"/>
      <c r="AG14" s="268"/>
      <c r="AH14" s="268" t="s">
        <v>32</v>
      </c>
      <c r="AI14" s="268"/>
      <c r="AJ14" s="268"/>
      <c r="AK14" s="268" t="s">
        <v>33</v>
      </c>
      <c r="AL14" s="268"/>
      <c r="AM14" s="268"/>
      <c r="AN14" s="268"/>
      <c r="AO14" s="152" t="s">
        <v>34</v>
      </c>
      <c r="AP14" s="152" t="s">
        <v>35</v>
      </c>
      <c r="AQ14" s="268" t="s">
        <v>36</v>
      </c>
      <c r="AR14" s="268"/>
      <c r="AS14" s="268"/>
      <c r="AT14" s="268"/>
      <c r="AU14" s="234" t="s">
        <v>37</v>
      </c>
      <c r="AV14" s="234"/>
      <c r="AW14" s="234"/>
      <c r="AX14" s="234"/>
      <c r="AY14" s="234"/>
      <c r="AZ14" s="234"/>
      <c r="BA14" s="234"/>
      <c r="BB14" s="234"/>
      <c r="BC14" s="234"/>
      <c r="BD14" s="234"/>
      <c r="BE14" s="234"/>
      <c r="BF14" s="234"/>
      <c r="BG14" s="234"/>
      <c r="BH14" s="234"/>
      <c r="BI14" s="234"/>
      <c r="BJ14" s="234"/>
      <c r="BK14" s="234"/>
      <c r="BL14" s="234"/>
      <c r="BM14" s="234"/>
      <c r="BN14" s="234"/>
      <c r="BO14" s="234"/>
      <c r="BP14" s="235" t="s">
        <v>38</v>
      </c>
      <c r="BQ14" s="235"/>
      <c r="BR14" s="235"/>
      <c r="BS14" s="235"/>
      <c r="BT14" s="224" t="s">
        <v>39</v>
      </c>
      <c r="BU14" s="224"/>
      <c r="BV14" s="224"/>
      <c r="BW14" s="224"/>
      <c r="BX14" s="224"/>
      <c r="BY14" s="224"/>
      <c r="BZ14" s="224"/>
      <c r="CA14" s="224"/>
      <c r="CB14" s="224"/>
      <c r="CC14" s="224"/>
      <c r="CD14" s="224" t="s">
        <v>40</v>
      </c>
      <c r="CE14" s="224"/>
      <c r="CF14" s="224"/>
      <c r="CG14" s="224" t="s">
        <v>40</v>
      </c>
      <c r="CH14" s="224"/>
      <c r="CI14" s="224"/>
      <c r="CJ14" s="224" t="s">
        <v>40</v>
      </c>
      <c r="CK14" s="224"/>
      <c r="CL14" s="224"/>
      <c r="CM14" s="224" t="s">
        <v>40</v>
      </c>
      <c r="CN14" s="224"/>
      <c r="CO14" s="224"/>
      <c r="CP14" s="75"/>
      <c r="CQ14" s="75"/>
      <c r="CR14" s="75"/>
      <c r="CS14" s="75"/>
      <c r="CT14" s="75"/>
      <c r="CU14" s="75"/>
    </row>
    <row r="15" spans="1:99" ht="14.45" customHeight="1" x14ac:dyDescent="0.25">
      <c r="A15" s="278" t="s">
        <v>41</v>
      </c>
      <c r="B15" s="228"/>
      <c r="C15" s="264" t="s">
        <v>42</v>
      </c>
      <c r="D15" s="264"/>
      <c r="E15" s="264"/>
      <c r="F15" s="264" t="s">
        <v>43</v>
      </c>
      <c r="G15" s="264"/>
      <c r="H15" s="264"/>
      <c r="I15" s="264" t="s">
        <v>44</v>
      </c>
      <c r="J15" s="264"/>
      <c r="K15" s="264"/>
      <c r="L15" s="264" t="s">
        <v>45</v>
      </c>
      <c r="M15" s="264"/>
      <c r="N15" s="264"/>
      <c r="O15" s="264" t="s">
        <v>46</v>
      </c>
      <c r="P15" s="264"/>
      <c r="Q15" s="264"/>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36" t="s">
        <v>52</v>
      </c>
      <c r="AQ15" s="193" t="s">
        <v>53</v>
      </c>
      <c r="AR15" s="194"/>
      <c r="AS15" s="194"/>
      <c r="AT15" s="195"/>
      <c r="AU15" s="225" t="s">
        <v>54</v>
      </c>
      <c r="AV15" s="182" t="s">
        <v>55</v>
      </c>
      <c r="AW15" s="182"/>
      <c r="AX15" s="182"/>
      <c r="AY15" s="182"/>
      <c r="AZ15" s="228"/>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1"/>
    </row>
    <row r="16" spans="1:99" ht="14.25" customHeight="1" x14ac:dyDescent="0.25">
      <c r="A16" s="279"/>
      <c r="B16" s="230"/>
      <c r="C16" s="265"/>
      <c r="D16" s="265"/>
      <c r="E16" s="265"/>
      <c r="F16" s="265"/>
      <c r="G16" s="265"/>
      <c r="H16" s="265"/>
      <c r="I16" s="265"/>
      <c r="J16" s="265"/>
      <c r="K16" s="265"/>
      <c r="L16" s="265"/>
      <c r="M16" s="265"/>
      <c r="N16" s="265"/>
      <c r="O16" s="265"/>
      <c r="P16" s="265"/>
      <c r="Q16" s="265"/>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36"/>
      <c r="AQ16" s="219"/>
      <c r="AR16" s="220"/>
      <c r="AS16" s="220"/>
      <c r="AT16" s="221"/>
      <c r="AU16" s="226"/>
      <c r="AV16" s="229"/>
      <c r="AW16" s="229"/>
      <c r="AX16" s="229"/>
      <c r="AY16" s="229"/>
      <c r="AZ16" s="230"/>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9"/>
      <c r="B17" s="230"/>
      <c r="C17" s="265"/>
      <c r="D17" s="265"/>
      <c r="E17" s="265"/>
      <c r="F17" s="265"/>
      <c r="G17" s="265"/>
      <c r="H17" s="265"/>
      <c r="I17" s="265"/>
      <c r="J17" s="265"/>
      <c r="K17" s="265"/>
      <c r="L17" s="265"/>
      <c r="M17" s="265"/>
      <c r="N17" s="265"/>
      <c r="O17" s="265"/>
      <c r="P17" s="265"/>
      <c r="Q17" s="265"/>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36"/>
      <c r="AQ17" s="219"/>
      <c r="AR17" s="220"/>
      <c r="AS17" s="220"/>
      <c r="AT17" s="221"/>
      <c r="AU17" s="226"/>
      <c r="AV17" s="229"/>
      <c r="AW17" s="229"/>
      <c r="AX17" s="229"/>
      <c r="AY17" s="229"/>
      <c r="AZ17" s="230"/>
      <c r="BA17" s="199" t="s">
        <v>68</v>
      </c>
      <c r="BB17" s="199" t="s">
        <v>69</v>
      </c>
      <c r="BC17" s="199" t="s">
        <v>70</v>
      </c>
      <c r="BD17" s="219"/>
      <c r="BE17" s="220"/>
      <c r="BF17" s="220"/>
      <c r="BG17" s="220"/>
      <c r="BH17" s="220"/>
      <c r="BI17" s="220"/>
      <c r="BJ17" s="220"/>
      <c r="BK17" s="220"/>
      <c r="BL17" s="220"/>
      <c r="BM17" s="220"/>
      <c r="BN17" s="220"/>
      <c r="BO17" s="221"/>
      <c r="BP17" s="257" t="s">
        <v>71</v>
      </c>
      <c r="BQ17" s="257" t="s">
        <v>72</v>
      </c>
      <c r="BR17" s="257" t="s">
        <v>73</v>
      </c>
      <c r="BS17" s="257"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9"/>
      <c r="B18" s="230"/>
      <c r="C18" s="265"/>
      <c r="D18" s="265"/>
      <c r="E18" s="265"/>
      <c r="F18" s="265"/>
      <c r="G18" s="265"/>
      <c r="H18" s="265"/>
      <c r="I18" s="265"/>
      <c r="J18" s="265"/>
      <c r="K18" s="265"/>
      <c r="L18" s="265"/>
      <c r="M18" s="265"/>
      <c r="N18" s="265"/>
      <c r="O18" s="265"/>
      <c r="P18" s="265"/>
      <c r="Q18" s="265"/>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36"/>
      <c r="AQ18" s="219"/>
      <c r="AR18" s="220"/>
      <c r="AS18" s="220"/>
      <c r="AT18" s="221"/>
      <c r="AU18" s="226"/>
      <c r="AV18" s="229"/>
      <c r="AW18" s="229"/>
      <c r="AX18" s="229"/>
      <c r="AY18" s="229"/>
      <c r="AZ18" s="230"/>
      <c r="BA18" s="200"/>
      <c r="BB18" s="200"/>
      <c r="BC18" s="200"/>
      <c r="BD18" s="219"/>
      <c r="BE18" s="220"/>
      <c r="BF18" s="220"/>
      <c r="BG18" s="220"/>
      <c r="BH18" s="220"/>
      <c r="BI18" s="220"/>
      <c r="BJ18" s="220"/>
      <c r="BK18" s="220"/>
      <c r="BL18" s="220"/>
      <c r="BM18" s="220"/>
      <c r="BN18" s="220"/>
      <c r="BO18" s="221"/>
      <c r="BP18" s="258"/>
      <c r="BQ18" s="258"/>
      <c r="BR18" s="258"/>
      <c r="BS18" s="258"/>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9"/>
      <c r="B19" s="230"/>
      <c r="C19" s="265"/>
      <c r="D19" s="265"/>
      <c r="E19" s="265"/>
      <c r="F19" s="265"/>
      <c r="G19" s="265"/>
      <c r="H19" s="265"/>
      <c r="I19" s="265"/>
      <c r="J19" s="265"/>
      <c r="K19" s="265"/>
      <c r="L19" s="265"/>
      <c r="M19" s="265"/>
      <c r="N19" s="265"/>
      <c r="O19" s="265"/>
      <c r="P19" s="265"/>
      <c r="Q19" s="265"/>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36"/>
      <c r="AQ19" s="219"/>
      <c r="AR19" s="220"/>
      <c r="AS19" s="220"/>
      <c r="AT19" s="221"/>
      <c r="AU19" s="226"/>
      <c r="AV19" s="229"/>
      <c r="AW19" s="229"/>
      <c r="AX19" s="229"/>
      <c r="AY19" s="229"/>
      <c r="AZ19" s="230"/>
      <c r="BA19" s="200"/>
      <c r="BB19" s="200"/>
      <c r="BC19" s="200"/>
      <c r="BD19" s="219"/>
      <c r="BE19" s="220"/>
      <c r="BF19" s="220"/>
      <c r="BG19" s="220"/>
      <c r="BH19" s="220"/>
      <c r="BI19" s="220"/>
      <c r="BJ19" s="220"/>
      <c r="BK19" s="220"/>
      <c r="BL19" s="220"/>
      <c r="BM19" s="220"/>
      <c r="BN19" s="220"/>
      <c r="BO19" s="221"/>
      <c r="BP19" s="258"/>
      <c r="BQ19" s="258"/>
      <c r="BR19" s="258"/>
      <c r="BS19" s="258"/>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0"/>
      <c r="B20" s="232"/>
      <c r="C20" s="266"/>
      <c r="D20" s="266"/>
      <c r="E20" s="266"/>
      <c r="F20" s="266"/>
      <c r="G20" s="266"/>
      <c r="H20" s="266"/>
      <c r="I20" s="266"/>
      <c r="J20" s="266"/>
      <c r="K20" s="266"/>
      <c r="L20" s="266"/>
      <c r="M20" s="266"/>
      <c r="N20" s="266"/>
      <c r="O20" s="266"/>
      <c r="P20" s="266"/>
      <c r="Q20" s="266"/>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196"/>
      <c r="AI20" s="197"/>
      <c r="AJ20" s="198"/>
      <c r="AK20" s="196"/>
      <c r="AL20" s="198"/>
      <c r="AM20" s="196"/>
      <c r="AN20" s="198"/>
      <c r="AO20" s="196"/>
      <c r="AP20" s="236"/>
      <c r="AQ20" s="155" t="s">
        <v>80</v>
      </c>
      <c r="AR20" s="156" t="s">
        <v>81</v>
      </c>
      <c r="AS20" s="156" t="s">
        <v>82</v>
      </c>
      <c r="AT20" s="156" t="s">
        <v>83</v>
      </c>
      <c r="AU20" s="227"/>
      <c r="AV20" s="231"/>
      <c r="AW20" s="231"/>
      <c r="AX20" s="231"/>
      <c r="AY20" s="231"/>
      <c r="AZ20" s="232"/>
      <c r="BA20" s="201"/>
      <c r="BB20" s="201"/>
      <c r="BC20" s="201"/>
      <c r="BD20" s="196"/>
      <c r="BE20" s="197"/>
      <c r="BF20" s="197"/>
      <c r="BG20" s="197"/>
      <c r="BH20" s="197"/>
      <c r="BI20" s="197"/>
      <c r="BJ20" s="197"/>
      <c r="BK20" s="197"/>
      <c r="BL20" s="197"/>
      <c r="BM20" s="197"/>
      <c r="BN20" s="197"/>
      <c r="BO20" s="198"/>
      <c r="BP20" s="259"/>
      <c r="BQ20" s="259"/>
      <c r="BR20" s="259"/>
      <c r="BS20" s="259"/>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ht="24.95" customHeight="1" x14ac:dyDescent="0.25">
      <c r="A21" s="281">
        <v>1</v>
      </c>
      <c r="B21" s="282"/>
      <c r="C21" s="276">
        <v>14</v>
      </c>
      <c r="D21" s="276"/>
      <c r="E21" s="276"/>
      <c r="F21" s="276">
        <v>1</v>
      </c>
      <c r="G21" s="276"/>
      <c r="H21" s="276"/>
      <c r="I21" s="276">
        <v>0</v>
      </c>
      <c r="J21" s="276"/>
      <c r="K21" s="276"/>
      <c r="L21" s="276">
        <v>0</v>
      </c>
      <c r="M21" s="276"/>
      <c r="N21" s="276"/>
      <c r="O21" s="277"/>
      <c r="P21" s="277"/>
      <c r="Q21" s="277"/>
      <c r="R21" s="157"/>
      <c r="S21" s="157"/>
      <c r="T21" s="157"/>
      <c r="U21" s="157"/>
      <c r="V21" s="157"/>
      <c r="W21" s="157"/>
      <c r="X21" s="157"/>
      <c r="Y21" s="157"/>
      <c r="Z21" s="157"/>
      <c r="AA21" s="157"/>
      <c r="AB21" s="157"/>
      <c r="AC21" s="157"/>
      <c r="AD21" s="157"/>
      <c r="AE21" s="157"/>
      <c r="AF21" s="157"/>
      <c r="AG21" s="157"/>
      <c r="AH21" s="192">
        <f>C21+F21+I21+L21+O21-Z21-AA21-AB21-AC21-AD21-AE21-AF21-AG21</f>
        <v>15</v>
      </c>
      <c r="AI21" s="192"/>
      <c r="AJ21" s="192"/>
      <c r="AK21" s="222"/>
      <c r="AL21" s="223"/>
      <c r="AM21" s="222">
        <v>1</v>
      </c>
      <c r="AN21" s="223"/>
      <c r="AO21" s="158">
        <v>8</v>
      </c>
      <c r="AP21" s="161">
        <f>AO21*0.02</f>
        <v>0.16</v>
      </c>
      <c r="AQ21" s="159"/>
      <c r="AR21" s="159"/>
      <c r="AS21" s="159"/>
      <c r="AT21" s="159"/>
      <c r="AU21" s="160" t="s">
        <v>84</v>
      </c>
      <c r="AV21" s="233" t="str">
        <f>VLOOKUP(AU21,NomSerie!$D$2:$E$24,2,0)</f>
        <v>TECNOLOGÍAS Y SERVICIOS DE LA INFORMACIÓN</v>
      </c>
      <c r="AW21" s="233"/>
      <c r="AX21" s="233"/>
      <c r="AY21" s="233"/>
      <c r="AZ21" s="233"/>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0" t="s">
        <v>86</v>
      </c>
      <c r="BU21" s="291"/>
      <c r="BV21" s="291"/>
      <c r="BW21" s="291"/>
      <c r="BX21" s="291"/>
      <c r="BY21" s="291"/>
      <c r="BZ21" s="291"/>
      <c r="CA21" s="291"/>
      <c r="CB21" s="291"/>
      <c r="CC21" s="292"/>
      <c r="CD21" s="283"/>
      <c r="CE21" s="284"/>
      <c r="CF21" s="285"/>
      <c r="CG21" s="283"/>
      <c r="CH21" s="284"/>
      <c r="CI21" s="285"/>
      <c r="CJ21" s="283"/>
      <c r="CK21" s="284"/>
      <c r="CL21" s="285"/>
      <c r="CM21" s="283"/>
      <c r="CN21" s="284"/>
      <c r="CO21" s="285"/>
    </row>
    <row r="22" spans="1:93" ht="24.75" customHeight="1" x14ac:dyDescent="0.25">
      <c r="A22" s="182" t="s">
        <v>87</v>
      </c>
      <c r="B22" s="182"/>
      <c r="C22" s="183">
        <f>SUM(C21:E21)</f>
        <v>14</v>
      </c>
      <c r="D22" s="183"/>
      <c r="E22" s="183"/>
      <c r="F22" s="183">
        <f>SUM(F21:H21)</f>
        <v>1</v>
      </c>
      <c r="G22" s="183"/>
      <c r="H22" s="183"/>
      <c r="I22" s="183">
        <f>SUM(I21:K21)</f>
        <v>0</v>
      </c>
      <c r="J22" s="183"/>
      <c r="K22" s="183"/>
      <c r="L22" s="183">
        <f>SUM(L21:N21)</f>
        <v>0</v>
      </c>
      <c r="M22" s="183"/>
      <c r="N22" s="183"/>
      <c r="O22" s="183">
        <f>SUM(O21:Q21)</f>
        <v>0</v>
      </c>
      <c r="P22" s="183"/>
      <c r="Q22" s="183"/>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3">
        <f>SUM(AH21:AJ21)</f>
        <v>15</v>
      </c>
      <c r="AI22" s="183"/>
      <c r="AJ22" s="183"/>
      <c r="AK22" s="184">
        <f>SUM(AK21:AL21)</f>
        <v>0</v>
      </c>
      <c r="AL22" s="185"/>
      <c r="AM22" s="184">
        <f>SUM(AM21:AN21)</f>
        <v>1</v>
      </c>
      <c r="AN22" s="185"/>
      <c r="AO22" s="76">
        <f t="shared" ref="AO22:AT22" si="1">SUM(AO21:AO21)</f>
        <v>8</v>
      </c>
      <c r="AP22" s="142">
        <f t="shared" si="1"/>
        <v>0.16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88</v>
      </c>
      <c r="L30" s="186"/>
      <c r="M30" s="186"/>
      <c r="N30" s="186"/>
      <c r="O30" s="186"/>
      <c r="P30" s="186"/>
      <c r="Q30" s="186"/>
      <c r="R30" s="186"/>
      <c r="S30" s="171"/>
      <c r="T30" s="171"/>
      <c r="U30" s="171"/>
      <c r="V30" s="171"/>
      <c r="W30" s="171"/>
      <c r="X30" s="171"/>
      <c r="Y30" s="171"/>
      <c r="Z30" s="171"/>
      <c r="AA30" s="171"/>
      <c r="AB30" s="171"/>
      <c r="AC30" s="171"/>
      <c r="BQ30" s="186" t="s">
        <v>89</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90</v>
      </c>
      <c r="I33" s="181"/>
      <c r="J33" s="181"/>
      <c r="K33" s="181"/>
      <c r="L33" s="181"/>
      <c r="M33" s="181"/>
      <c r="N33" s="181"/>
      <c r="O33" s="181"/>
      <c r="P33" s="181"/>
      <c r="Q33" s="181"/>
      <c r="R33" s="181"/>
      <c r="S33" s="181"/>
      <c r="T33" s="181"/>
      <c r="U33" s="181"/>
      <c r="V33" s="174"/>
      <c r="W33" s="174"/>
      <c r="X33" s="174"/>
      <c r="Y33" s="174"/>
      <c r="Z33" s="174"/>
      <c r="AA33" s="171"/>
      <c r="AB33" s="171"/>
      <c r="AC33" s="171"/>
      <c r="BK33" s="181" t="s">
        <v>91</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5989</v>
      </c>
      <c r="I36" s="187"/>
      <c r="J36" s="187"/>
      <c r="K36" s="187"/>
      <c r="L36" s="187"/>
      <c r="M36" s="187"/>
      <c r="N36" s="187"/>
      <c r="O36" s="187"/>
      <c r="P36" s="187"/>
      <c r="Q36" s="187"/>
      <c r="R36" s="187"/>
      <c r="S36" s="187"/>
      <c r="T36" s="187"/>
      <c r="U36" s="187"/>
      <c r="V36" s="171"/>
      <c r="W36" s="171"/>
      <c r="X36" s="171"/>
      <c r="Y36" s="171"/>
      <c r="Z36" s="171"/>
      <c r="AA36" s="171"/>
      <c r="AB36" s="171"/>
      <c r="AC36" s="171"/>
      <c r="BK36" s="187" t="s">
        <v>5991</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5990</v>
      </c>
      <c r="I37" s="181"/>
      <c r="J37" s="181"/>
      <c r="K37" s="181"/>
      <c r="L37" s="181"/>
      <c r="M37" s="181"/>
      <c r="N37" s="181"/>
      <c r="O37" s="181"/>
      <c r="P37" s="181"/>
      <c r="Q37" s="181"/>
      <c r="R37" s="181"/>
      <c r="S37" s="181"/>
      <c r="T37" s="181"/>
      <c r="U37" s="181"/>
      <c r="V37" s="171"/>
      <c r="W37" s="171"/>
      <c r="X37" s="171"/>
      <c r="Y37" s="171"/>
      <c r="Z37" s="171"/>
      <c r="AA37" s="171"/>
      <c r="AB37" s="171"/>
      <c r="AC37" s="171"/>
      <c r="BK37" s="181" t="s">
        <v>5992</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o0WsaTL9KJvRg/n27BixETuO064ypUNxjrLC2D76/KrPaI7cuTQVikAZlTcO6zi2zrLmIbOdrrVM3ggsSMrfWw==" saltValue="Kta/SwOOhVEMvtNx6Wkgb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7" right="0.7" top="0.75" bottom="0.75" header="0.3" footer="0.3"/>
  <pageSetup scale="26"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10</v>
      </c>
      <c r="S54" s="7"/>
      <c r="T54" s="7"/>
      <c r="U54" s="7"/>
      <c r="V54" s="7"/>
      <c r="W54" s="55" t="s">
        <v>895</v>
      </c>
      <c r="X54" s="55" t="s">
        <v>896</v>
      </c>
      <c r="Y54" s="55" t="s">
        <v>897</v>
      </c>
      <c r="Z54" s="55" t="s">
        <v>898</v>
      </c>
      <c r="AA54" s="55" t="s">
        <v>899</v>
      </c>
      <c r="AB54" s="55" t="s">
        <v>893</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10</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613" zoomScale="80" zoomScaleNormal="80" workbookViewId="0">
      <selection activeCell="F625" sqref="F625"/>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923</v>
      </c>
      <c r="NJ7" s="3" t="s">
        <v>1133</v>
      </c>
      <c r="NK7" s="3" t="s">
        <v>1058</v>
      </c>
      <c r="NL7" s="3" t="s">
        <v>891</v>
      </c>
      <c r="NM7" s="3" t="s">
        <v>824</v>
      </c>
      <c r="NN7" s="3" t="s">
        <v>1140</v>
      </c>
      <c r="NO7" s="3" t="s">
        <v>813</v>
      </c>
      <c r="NP7" s="3" t="s">
        <v>872</v>
      </c>
      <c r="NQ7" s="3" t="s">
        <v>880</v>
      </c>
      <c r="NR7" s="3" t="s">
        <v>1147</v>
      </c>
      <c r="NS7" s="3" t="s">
        <v>1154</v>
      </c>
      <c r="NT7" s="3" t="s">
        <v>1190</v>
      </c>
      <c r="NU7" s="3" t="s">
        <v>1005</v>
      </c>
      <c r="NV7" s="3" t="s">
        <v>1126</v>
      </c>
      <c r="NW7" s="3" t="s">
        <v>758</v>
      </c>
      <c r="NX7" s="3" t="s">
        <v>971</v>
      </c>
      <c r="NY7" s="3" t="s">
        <v>945</v>
      </c>
      <c r="NZ7" s="3" t="s">
        <v>1091</v>
      </c>
      <c r="OA7" s="3" t="s">
        <v>802</v>
      </c>
      <c r="OB7" s="3" t="s">
        <v>990</v>
      </c>
      <c r="OC7" s="3" t="s">
        <v>857</v>
      </c>
      <c r="OD7" s="3" t="s">
        <v>1161</v>
      </c>
      <c r="OE7" s="3" t="s">
        <v>1075</v>
      </c>
      <c r="OF7" s="3" t="s">
        <v>769</v>
      </c>
      <c r="OG7" s="3" t="s">
        <v>934</v>
      </c>
      <c r="OH7" s="3" t="s">
        <v>1017</v>
      </c>
      <c r="OI7" s="3" t="s">
        <v>1098</v>
      </c>
      <c r="OJ7" s="3" t="s">
        <v>1105</v>
      </c>
      <c r="OK7" s="3" t="s">
        <v>1167</v>
      </c>
      <c r="OL7" s="3" t="s">
        <v>901</v>
      </c>
      <c r="OM7" s="3" t="s">
        <v>835</v>
      </c>
      <c r="ON7" s="3" t="s">
        <v>1195</v>
      </c>
      <c r="OO7" s="3" t="s">
        <v>1036</v>
      </c>
      <c r="OP7" s="3" t="s">
        <v>912</v>
      </c>
      <c r="OQ7" s="3" t="s">
        <v>1047</v>
      </c>
      <c r="OR7" s="3" t="s">
        <v>1025</v>
      </c>
      <c r="OS7" s="3" t="s">
        <v>1112</v>
      </c>
      <c r="OT7" s="3" t="s">
        <v>1119</v>
      </c>
      <c r="OU7" s="3" t="s">
        <v>1067</v>
      </c>
      <c r="OV7" s="3" t="s">
        <v>1173</v>
      </c>
      <c r="OW7" s="3" t="s">
        <v>780</v>
      </c>
      <c r="OX7" s="3" t="s">
        <v>791</v>
      </c>
      <c r="OY7" s="3" t="s">
        <v>979</v>
      </c>
      <c r="OZ7" s="3" t="s">
        <v>846</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21</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868</v>
      </c>
      <c r="D144" s="23" t="s">
        <v>4067</v>
      </c>
      <c r="E144" s="3">
        <v>710201000</v>
      </c>
      <c r="F144" s="5" t="s">
        <v>4068</v>
      </c>
      <c r="G144" s="26" t="s">
        <v>3733</v>
      </c>
      <c r="H144" s="7">
        <f t="shared" si="13"/>
        <v>24</v>
      </c>
    </row>
    <row r="145" spans="1:8" ht="27" x14ac:dyDescent="0.25">
      <c r="A145" s="5" t="s">
        <v>3346</v>
      </c>
      <c r="B145" s="5" t="s">
        <v>3594</v>
      </c>
      <c r="C145" s="23" t="s">
        <v>880</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891</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857</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846</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3414</v>
      </c>
      <c r="B586" s="5" t="s">
        <v>3682</v>
      </c>
      <c r="C586" s="23" t="s">
        <v>1607</v>
      </c>
      <c r="D586" s="23" t="s">
        <v>5027</v>
      </c>
      <c r="E586" s="3" t="s">
        <v>4070</v>
      </c>
      <c r="F586" s="5" t="s">
        <v>5028</v>
      </c>
      <c r="G586" s="26" t="s">
        <v>5029</v>
      </c>
      <c r="H586" s="7">
        <f t="shared" si="19"/>
        <v>22</v>
      </c>
    </row>
    <row r="587" spans="1:8" ht="27" x14ac:dyDescent="0.25">
      <c r="A587" s="5" t="s">
        <v>3415</v>
      </c>
      <c r="B587" s="5" t="s">
        <v>3682</v>
      </c>
      <c r="C587" s="23" t="s">
        <v>1653</v>
      </c>
      <c r="D587" s="23" t="s">
        <v>5030</v>
      </c>
      <c r="E587" s="3" t="s">
        <v>4073</v>
      </c>
      <c r="F587" s="5" t="s">
        <v>5031</v>
      </c>
      <c r="G587" s="26" t="s">
        <v>5032</v>
      </c>
      <c r="H587" s="7">
        <f t="shared" ref="H587:H650" si="20">LEN(A587)</f>
        <v>22</v>
      </c>
    </row>
    <row r="588" spans="1:8" ht="27" x14ac:dyDescent="0.25">
      <c r="A588" s="5" t="s">
        <v>3416</v>
      </c>
      <c r="B588" s="5" t="s">
        <v>3682</v>
      </c>
      <c r="C588" s="23" t="s">
        <v>1656</v>
      </c>
      <c r="D588" s="23" t="s">
        <v>5033</v>
      </c>
      <c r="E588" s="3">
        <v>2803203000</v>
      </c>
      <c r="F588" s="5" t="s">
        <v>5034</v>
      </c>
      <c r="G588" s="26" t="s">
        <v>5035</v>
      </c>
      <c r="H588" s="7">
        <f t="shared" si="20"/>
        <v>29</v>
      </c>
    </row>
    <row r="589" spans="1:8" ht="27" x14ac:dyDescent="0.25">
      <c r="A589" s="5" t="s">
        <v>3417</v>
      </c>
      <c r="B589" s="5" t="s">
        <v>3682</v>
      </c>
      <c r="C589" s="23" t="s">
        <v>1659</v>
      </c>
      <c r="D589" s="23" t="s">
        <v>5036</v>
      </c>
      <c r="E589" s="3" t="s">
        <v>4083</v>
      </c>
      <c r="F589" s="5" t="s">
        <v>5037</v>
      </c>
      <c r="G589" s="26" t="s">
        <v>5038</v>
      </c>
      <c r="H589" s="7">
        <f t="shared" si="20"/>
        <v>32</v>
      </c>
    </row>
    <row r="590" spans="1:8" ht="27" x14ac:dyDescent="0.25">
      <c r="A590" s="5" t="s">
        <v>3418</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3419</v>
      </c>
      <c r="B592" s="5" t="s">
        <v>3682</v>
      </c>
      <c r="C592" s="23" t="s">
        <v>1665</v>
      </c>
      <c r="D592" s="23" t="s">
        <v>5045</v>
      </c>
      <c r="E592" s="3">
        <v>27011801000</v>
      </c>
      <c r="F592" s="5" t="s">
        <v>5046</v>
      </c>
      <c r="G592" s="26" t="s">
        <v>5047</v>
      </c>
      <c r="H592" s="7">
        <f t="shared" si="20"/>
        <v>21</v>
      </c>
    </row>
    <row r="593" spans="1:8" ht="27" x14ac:dyDescent="0.25">
      <c r="A593" s="5" t="s">
        <v>3420</v>
      </c>
      <c r="B593" s="5" t="s">
        <v>3682</v>
      </c>
      <c r="C593" s="23" t="s">
        <v>1668</v>
      </c>
      <c r="D593" s="23" t="s">
        <v>5048</v>
      </c>
      <c r="E593" s="3" t="s">
        <v>4092</v>
      </c>
      <c r="F593" s="5" t="s">
        <v>5049</v>
      </c>
      <c r="G593" s="26" t="s">
        <v>5050</v>
      </c>
      <c r="H593" s="7">
        <f t="shared" si="20"/>
        <v>20</v>
      </c>
    </row>
    <row r="594" spans="1:8" ht="27" x14ac:dyDescent="0.25">
      <c r="A594" s="5" t="s">
        <v>3421</v>
      </c>
      <c r="B594" s="5" t="s">
        <v>3682</v>
      </c>
      <c r="C594" s="23" t="s">
        <v>1671</v>
      </c>
      <c r="D594" s="23" t="s">
        <v>5051</v>
      </c>
      <c r="E594" s="3">
        <v>1409701000</v>
      </c>
      <c r="F594" s="5" t="s">
        <v>5052</v>
      </c>
      <c r="G594" s="26" t="s">
        <v>5053</v>
      </c>
      <c r="H594" s="7">
        <f t="shared" si="20"/>
        <v>29</v>
      </c>
    </row>
    <row r="595" spans="1:8" ht="27" x14ac:dyDescent="0.25">
      <c r="A595" s="5" t="s">
        <v>3422</v>
      </c>
      <c r="B595" s="5" t="s">
        <v>3682</v>
      </c>
      <c r="C595" s="23" t="s">
        <v>1674</v>
      </c>
      <c r="D595" s="23" t="s">
        <v>5054</v>
      </c>
      <c r="E595" s="3">
        <v>1103705000</v>
      </c>
      <c r="F595" s="5" t="s">
        <v>5055</v>
      </c>
      <c r="G595" s="26" t="s">
        <v>5056</v>
      </c>
      <c r="H595" s="7">
        <f t="shared" si="20"/>
        <v>33</v>
      </c>
    </row>
    <row r="596" spans="1:8" ht="27" x14ac:dyDescent="0.25">
      <c r="A596" s="5" t="s">
        <v>3423</v>
      </c>
      <c r="B596" s="5" t="s">
        <v>3682</v>
      </c>
      <c r="C596" s="23" t="s">
        <v>1677</v>
      </c>
      <c r="D596" s="23" t="s">
        <v>5057</v>
      </c>
      <c r="E596" s="3">
        <v>2602901000</v>
      </c>
      <c r="F596" s="5" t="s">
        <v>5058</v>
      </c>
      <c r="G596" s="26" t="s">
        <v>5059</v>
      </c>
      <c r="H596" s="7">
        <f t="shared" si="20"/>
        <v>22</v>
      </c>
    </row>
    <row r="597" spans="1:8" ht="27" x14ac:dyDescent="0.25">
      <c r="A597" s="5" t="s">
        <v>3424</v>
      </c>
      <c r="B597" s="5" t="s">
        <v>3682</v>
      </c>
      <c r="C597" s="23" t="s">
        <v>1680</v>
      </c>
      <c r="D597" s="23" t="s">
        <v>5060</v>
      </c>
      <c r="E597" s="3">
        <v>300301000</v>
      </c>
      <c r="F597" s="5" t="s">
        <v>5061</v>
      </c>
      <c r="G597" s="26" t="s">
        <v>5062</v>
      </c>
      <c r="H597" s="7">
        <f t="shared" si="20"/>
        <v>22</v>
      </c>
    </row>
    <row r="598" spans="1:8" ht="27" x14ac:dyDescent="0.25">
      <c r="A598" s="5" t="s">
        <v>3425</v>
      </c>
      <c r="B598" s="5" t="s">
        <v>3682</v>
      </c>
      <c r="C598" s="23" t="s">
        <v>1683</v>
      </c>
      <c r="D598" s="23" t="s">
        <v>5063</v>
      </c>
      <c r="E598" s="3">
        <v>1605204000</v>
      </c>
      <c r="F598" s="5" t="s">
        <v>5064</v>
      </c>
      <c r="G598" s="26" t="s">
        <v>5065</v>
      </c>
      <c r="H598" s="7">
        <f t="shared" si="20"/>
        <v>18</v>
      </c>
    </row>
    <row r="599" spans="1:8" ht="27" x14ac:dyDescent="0.25">
      <c r="A599" s="5" t="s">
        <v>3426</v>
      </c>
      <c r="B599" s="5" t="s">
        <v>3682</v>
      </c>
      <c r="C599" s="23" t="s">
        <v>1686</v>
      </c>
      <c r="D599" s="23" t="s">
        <v>5066</v>
      </c>
      <c r="E599" s="3">
        <v>600707000</v>
      </c>
      <c r="F599" s="5" t="s">
        <v>5067</v>
      </c>
      <c r="G599" s="26" t="s">
        <v>5068</v>
      </c>
      <c r="H599" s="7">
        <f t="shared" si="20"/>
        <v>17</v>
      </c>
    </row>
    <row r="600" spans="1:8" ht="27" x14ac:dyDescent="0.25">
      <c r="A600" s="5" t="s">
        <v>3427</v>
      </c>
      <c r="B600" s="5" t="s">
        <v>3682</v>
      </c>
      <c r="C600" s="23" t="s">
        <v>1689</v>
      </c>
      <c r="D600" s="23" t="s">
        <v>5069</v>
      </c>
      <c r="E600" s="3">
        <v>2802206000</v>
      </c>
      <c r="F600" s="5" t="s">
        <v>5070</v>
      </c>
      <c r="G600" s="26" t="s">
        <v>5071</v>
      </c>
      <c r="H600" s="7">
        <f t="shared" si="20"/>
        <v>32</v>
      </c>
    </row>
    <row r="601" spans="1:8" ht="27" x14ac:dyDescent="0.25">
      <c r="A601" s="5" t="s">
        <v>3428</v>
      </c>
      <c r="B601" s="5" t="s">
        <v>3682</v>
      </c>
      <c r="C601" s="23" t="s">
        <v>1692</v>
      </c>
      <c r="D601" s="23" t="s">
        <v>5072</v>
      </c>
      <c r="E601" s="3">
        <v>2501207000</v>
      </c>
      <c r="F601" s="5" t="s">
        <v>5073</v>
      </c>
      <c r="G601" s="26" t="s">
        <v>5074</v>
      </c>
      <c r="H601" s="7">
        <f t="shared" si="20"/>
        <v>31</v>
      </c>
    </row>
    <row r="602" spans="1:8" ht="27" x14ac:dyDescent="0.25">
      <c r="A602" s="5" t="s">
        <v>3429</v>
      </c>
      <c r="B602" s="5" t="s">
        <v>3682</v>
      </c>
      <c r="C602" s="23" t="s">
        <v>1695</v>
      </c>
      <c r="D602" s="23" t="s">
        <v>5075</v>
      </c>
      <c r="E602" s="3" t="s">
        <v>5076</v>
      </c>
      <c r="F602" s="5" t="s">
        <v>5077</v>
      </c>
      <c r="G602" s="26" t="s">
        <v>5078</v>
      </c>
      <c r="H602" s="7">
        <f t="shared" si="20"/>
        <v>23</v>
      </c>
    </row>
    <row r="603" spans="1:8" ht="27" x14ac:dyDescent="0.25">
      <c r="A603" s="5" t="s">
        <v>3430</v>
      </c>
      <c r="B603" s="5" t="s">
        <v>3682</v>
      </c>
      <c r="C603" s="23" t="s">
        <v>1698</v>
      </c>
      <c r="D603" s="23" t="s">
        <v>5079</v>
      </c>
      <c r="E603" s="3">
        <v>900201100</v>
      </c>
      <c r="F603" s="5" t="s">
        <v>5080</v>
      </c>
      <c r="G603" s="26" t="s">
        <v>5081</v>
      </c>
      <c r="H603" s="7">
        <f t="shared" si="20"/>
        <v>27</v>
      </c>
    </row>
    <row r="604" spans="1:8" ht="27" x14ac:dyDescent="0.25">
      <c r="A604" s="5" t="s">
        <v>3431</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5085</v>
      </c>
      <c r="E606" s="3">
        <v>2604318000</v>
      </c>
      <c r="F606" s="5" t="s">
        <v>5086</v>
      </c>
      <c r="G606" s="26" t="s">
        <v>5087</v>
      </c>
      <c r="H606" s="7">
        <f t="shared" si="20"/>
        <v>36</v>
      </c>
    </row>
    <row r="607" spans="1:8" ht="27" x14ac:dyDescent="0.25">
      <c r="A607" s="5" t="s">
        <v>3433</v>
      </c>
      <c r="B607" s="5" t="s">
        <v>3682</v>
      </c>
      <c r="C607" s="23" t="s">
        <v>1710</v>
      </c>
      <c r="D607" s="23" t="s">
        <v>5088</v>
      </c>
      <c r="E607" s="3">
        <v>2802717000</v>
      </c>
      <c r="F607" s="5" t="s">
        <v>5089</v>
      </c>
      <c r="G607" s="26" t="s">
        <v>5090</v>
      </c>
      <c r="H607" s="7">
        <f t="shared" si="20"/>
        <v>25</v>
      </c>
    </row>
    <row r="608" spans="1:8" ht="40.5" x14ac:dyDescent="0.25">
      <c r="A608" s="5" t="s">
        <v>3435</v>
      </c>
      <c r="B608" s="5" t="s">
        <v>3682</v>
      </c>
      <c r="C608" s="23" t="s">
        <v>1716</v>
      </c>
      <c r="D608" s="23" t="s">
        <v>5091</v>
      </c>
      <c r="E608" s="3">
        <v>502551000</v>
      </c>
      <c r="F608" s="5" t="s">
        <v>5092</v>
      </c>
      <c r="G608" s="26" t="s">
        <v>5093</v>
      </c>
      <c r="H608" s="7">
        <f t="shared" si="20"/>
        <v>27</v>
      </c>
    </row>
    <row r="609" spans="1:8" ht="27" x14ac:dyDescent="0.25">
      <c r="A609" s="5" t="s">
        <v>3436</v>
      </c>
      <c r="B609" s="5" t="s">
        <v>3682</v>
      </c>
      <c r="C609" s="23" t="s">
        <v>1719</v>
      </c>
      <c r="D609" s="23" t="s">
        <v>5094</v>
      </c>
      <c r="E609" s="3">
        <v>3105902000</v>
      </c>
      <c r="F609" s="5" t="s">
        <v>5095</v>
      </c>
      <c r="G609" s="26" t="s">
        <v>5096</v>
      </c>
      <c r="H609" s="7">
        <f t="shared" si="20"/>
        <v>30</v>
      </c>
    </row>
    <row r="610" spans="1:8" ht="27" x14ac:dyDescent="0.25">
      <c r="A610" s="5" t="s">
        <v>3437</v>
      </c>
      <c r="B610" s="5" t="s">
        <v>3682</v>
      </c>
      <c r="C610" s="23" t="s">
        <v>1722</v>
      </c>
      <c r="D610" s="23" t="s">
        <v>5097</v>
      </c>
      <c r="E610" s="3" t="s">
        <v>4142</v>
      </c>
      <c r="F610" s="5" t="s">
        <v>5098</v>
      </c>
      <c r="G610" s="26" t="s">
        <v>5099</v>
      </c>
      <c r="H610" s="7">
        <f t="shared" si="20"/>
        <v>24</v>
      </c>
    </row>
    <row r="611" spans="1:8" ht="27" x14ac:dyDescent="0.25">
      <c r="A611" s="5" t="s">
        <v>3438</v>
      </c>
      <c r="B611" s="5" t="s">
        <v>3682</v>
      </c>
      <c r="C611" s="23" t="s">
        <v>1728</v>
      </c>
      <c r="D611" s="23" t="s">
        <v>5100</v>
      </c>
      <c r="E611" s="3" t="s">
        <v>4148</v>
      </c>
      <c r="F611" s="5" t="s">
        <v>5101</v>
      </c>
      <c r="G611" s="26" t="s">
        <v>5102</v>
      </c>
      <c r="H611" s="7">
        <f t="shared" si="20"/>
        <v>22</v>
      </c>
    </row>
    <row r="612" spans="1:8" ht="27" x14ac:dyDescent="0.25">
      <c r="A612" s="5" t="s">
        <v>3439</v>
      </c>
      <c r="B612" s="5" t="s">
        <v>3682</v>
      </c>
      <c r="C612" s="23" t="s">
        <v>1731</v>
      </c>
      <c r="D612" s="23" t="s">
        <v>5103</v>
      </c>
      <c r="E612" s="3">
        <v>2007902000</v>
      </c>
      <c r="F612" s="5" t="s">
        <v>5104</v>
      </c>
      <c r="G612" s="26" t="s">
        <v>5105</v>
      </c>
      <c r="H612" s="7">
        <f t="shared" si="20"/>
        <v>19</v>
      </c>
    </row>
    <row r="613" spans="1:8" ht="27" x14ac:dyDescent="0.25">
      <c r="A613" s="5" t="s">
        <v>3442</v>
      </c>
      <c r="B613" s="5" t="s">
        <v>3682</v>
      </c>
      <c r="C613" s="23" t="s">
        <v>1740</v>
      </c>
      <c r="D613" s="23" t="s">
        <v>5106</v>
      </c>
      <c r="E613" s="3" t="s">
        <v>4162</v>
      </c>
      <c r="F613" s="5" t="s">
        <v>5107</v>
      </c>
      <c r="G613" s="26" t="s">
        <v>5108</v>
      </c>
      <c r="H613" s="7">
        <f t="shared" si="20"/>
        <v>24</v>
      </c>
    </row>
    <row r="614" spans="1:8" ht="27" x14ac:dyDescent="0.25">
      <c r="A614" s="5" t="s">
        <v>3443</v>
      </c>
      <c r="B614" s="5" t="s">
        <v>3682</v>
      </c>
      <c r="C614" s="23" t="s">
        <v>1743</v>
      </c>
      <c r="D614" s="23" t="s">
        <v>5109</v>
      </c>
      <c r="E614" s="3" t="s">
        <v>4166</v>
      </c>
      <c r="F614" s="5" t="s">
        <v>5110</v>
      </c>
      <c r="G614" s="26" t="s">
        <v>5111</v>
      </c>
      <c r="H614" s="7">
        <f t="shared" si="20"/>
        <v>23</v>
      </c>
    </row>
    <row r="615" spans="1:8" ht="27" x14ac:dyDescent="0.25">
      <c r="A615" s="5" t="s">
        <v>3445</v>
      </c>
      <c r="B615" s="5" t="s">
        <v>3682</v>
      </c>
      <c r="C615" s="23" t="s">
        <v>1749</v>
      </c>
      <c r="D615" s="23" t="s">
        <v>5112</v>
      </c>
      <c r="E615" s="3" t="s">
        <v>5113</v>
      </c>
      <c r="F615" s="5" t="s">
        <v>5114</v>
      </c>
      <c r="G615" s="26" t="s">
        <v>5115</v>
      </c>
      <c r="H615" s="7">
        <f t="shared" si="20"/>
        <v>21</v>
      </c>
    </row>
    <row r="616" spans="1:8" ht="27" x14ac:dyDescent="0.25">
      <c r="A616" s="5" t="s">
        <v>3447</v>
      </c>
      <c r="B616" s="5" t="s">
        <v>3682</v>
      </c>
      <c r="C616" s="23" t="s">
        <v>1758</v>
      </c>
      <c r="D616" s="23" t="s">
        <v>5116</v>
      </c>
      <c r="E616" s="3">
        <v>3018902000</v>
      </c>
      <c r="F616" s="5" t="s">
        <v>5117</v>
      </c>
      <c r="G616" s="26" t="s">
        <v>5118</v>
      </c>
      <c r="H616" s="7">
        <f t="shared" si="20"/>
        <v>19</v>
      </c>
    </row>
    <row r="617" spans="1:8" ht="27" x14ac:dyDescent="0.25">
      <c r="A617" s="5" t="s">
        <v>3448</v>
      </c>
      <c r="B617" s="5" t="s">
        <v>3682</v>
      </c>
      <c r="C617" s="23" t="s">
        <v>1761</v>
      </c>
      <c r="D617" s="23" t="s">
        <v>5119</v>
      </c>
      <c r="E617" s="3" t="s">
        <v>4183</v>
      </c>
      <c r="F617" s="5" t="s">
        <v>5120</v>
      </c>
      <c r="G617" s="26" t="s">
        <v>5121</v>
      </c>
      <c r="H617" s="7">
        <f t="shared" si="20"/>
        <v>22</v>
      </c>
    </row>
    <row r="618" spans="1:8" ht="27" x14ac:dyDescent="0.25">
      <c r="A618" s="5" t="s">
        <v>3434</v>
      </c>
      <c r="B618" s="5" t="s">
        <v>3682</v>
      </c>
      <c r="C618" s="23" t="s">
        <v>1713</v>
      </c>
      <c r="D618" s="23" t="s">
        <v>5122</v>
      </c>
      <c r="E618" s="3" t="s">
        <v>5123</v>
      </c>
      <c r="F618" s="5" t="s">
        <v>5124</v>
      </c>
      <c r="G618" s="26" t="s">
        <v>5125</v>
      </c>
      <c r="H618" s="7">
        <f t="shared" si="20"/>
        <v>22</v>
      </c>
    </row>
    <row r="619" spans="1:8" ht="27" x14ac:dyDescent="0.25">
      <c r="A619" s="5" t="s">
        <v>3449</v>
      </c>
      <c r="B619" s="5" t="s">
        <v>3682</v>
      </c>
      <c r="C619" s="23" t="s">
        <v>1725</v>
      </c>
      <c r="D619" s="23" t="s">
        <v>5126</v>
      </c>
      <c r="E619" s="3">
        <v>800502000</v>
      </c>
      <c r="F619" s="5" t="s">
        <v>5127</v>
      </c>
      <c r="G619" s="26" t="s">
        <v>5128</v>
      </c>
      <c r="H619" s="7">
        <f t="shared" si="20"/>
        <v>28</v>
      </c>
    </row>
    <row r="620" spans="1:8" ht="27" x14ac:dyDescent="0.25">
      <c r="A620" s="5" t="s">
        <v>3440</v>
      </c>
      <c r="B620" s="5" t="s">
        <v>3682</v>
      </c>
      <c r="C620" s="23" t="s">
        <v>1734</v>
      </c>
      <c r="D620" s="23" t="s">
        <v>5129</v>
      </c>
      <c r="E620" s="3">
        <v>2402801000</v>
      </c>
      <c r="F620" s="5" t="s">
        <v>5130</v>
      </c>
      <c r="G620" s="26" t="s">
        <v>5131</v>
      </c>
      <c r="H620" s="7">
        <f t="shared" si="20"/>
        <v>21</v>
      </c>
    </row>
    <row r="621" spans="1:8" ht="27" x14ac:dyDescent="0.25">
      <c r="A621" s="5" t="s">
        <v>3441</v>
      </c>
      <c r="B621" s="5" t="s">
        <v>3682</v>
      </c>
      <c r="C621" s="23" t="s">
        <v>1737</v>
      </c>
      <c r="D621" s="23" t="s">
        <v>5132</v>
      </c>
      <c r="E621" s="3" t="s">
        <v>4157</v>
      </c>
      <c r="F621" s="5" t="s">
        <v>5133</v>
      </c>
      <c r="G621" s="26" t="s">
        <v>5134</v>
      </c>
      <c r="H621" s="7">
        <f t="shared" si="20"/>
        <v>21</v>
      </c>
    </row>
    <row r="622" spans="1:8" ht="27" x14ac:dyDescent="0.25">
      <c r="A622" s="5" t="s">
        <v>3444</v>
      </c>
      <c r="B622" s="5" t="s">
        <v>3682</v>
      </c>
      <c r="C622" s="23" t="s">
        <v>1746</v>
      </c>
      <c r="D622" s="23" t="s">
        <v>5135</v>
      </c>
      <c r="E622" s="3">
        <v>200304000</v>
      </c>
      <c r="F622" s="5" t="s">
        <v>5136</v>
      </c>
      <c r="G622" s="26" t="s">
        <v>5137</v>
      </c>
      <c r="H622" s="7">
        <f t="shared" si="20"/>
        <v>36</v>
      </c>
    </row>
    <row r="623" spans="1:8" ht="27" x14ac:dyDescent="0.25">
      <c r="A623" s="5" t="s">
        <v>3446</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21</v>
      </c>
      <c r="B625" s="5" t="s">
        <v>3682</v>
      </c>
      <c r="C625" s="23" t="s">
        <v>1644</v>
      </c>
      <c r="D625" s="23" t="s">
        <v>5145</v>
      </c>
      <c r="E625" s="3" t="s">
        <v>5146</v>
      </c>
      <c r="F625" s="5" t="s">
        <v>5147</v>
      </c>
      <c r="G625" s="26" t="s">
        <v>5148</v>
      </c>
      <c r="H625" s="7">
        <f t="shared" si="20"/>
        <v>33</v>
      </c>
    </row>
    <row r="626" spans="1:16383" ht="27" x14ac:dyDescent="0.25">
      <c r="A626" s="5" t="s">
        <v>3413</v>
      </c>
      <c r="B626" s="5" t="s">
        <v>3682</v>
      </c>
      <c r="C626" s="23" t="s">
        <v>1650</v>
      </c>
      <c r="D626" s="23" t="s">
        <v>5149</v>
      </c>
      <c r="E626" s="3">
        <v>710201000</v>
      </c>
      <c r="F626" s="5" t="s">
        <v>5150</v>
      </c>
      <c r="G626" s="26" t="s">
        <v>5151</v>
      </c>
      <c r="H626" s="7">
        <f t="shared" si="20"/>
        <v>24</v>
      </c>
    </row>
    <row r="627" spans="1:16383" ht="27" x14ac:dyDescent="0.25">
      <c r="A627" s="5" t="s">
        <v>3387</v>
      </c>
      <c r="B627" s="5" t="s">
        <v>3682</v>
      </c>
      <c r="C627" s="23" t="s">
        <v>5152</v>
      </c>
      <c r="D627" s="23" t="s">
        <v>5153</v>
      </c>
      <c r="E627" s="3">
        <v>100901000</v>
      </c>
      <c r="F627" s="5" t="s">
        <v>5154</v>
      </c>
      <c r="G627" s="26" t="s">
        <v>5155</v>
      </c>
      <c r="H627" s="7">
        <f t="shared" si="20"/>
        <v>22</v>
      </c>
    </row>
    <row r="628" spans="1:16383" ht="27" x14ac:dyDescent="0.25">
      <c r="A628" s="5" t="s">
        <v>3409</v>
      </c>
      <c r="B628" s="5" t="s">
        <v>3682</v>
      </c>
      <c r="C628" s="23" t="s">
        <v>1767</v>
      </c>
      <c r="D628" s="23" t="s">
        <v>5156</v>
      </c>
      <c r="E628" s="3">
        <v>200410000</v>
      </c>
      <c r="F628" s="5" t="s">
        <v>5157</v>
      </c>
      <c r="G628" s="26" t="s">
        <v>5158</v>
      </c>
      <c r="H628" s="7">
        <f t="shared" si="20"/>
        <v>17</v>
      </c>
    </row>
    <row r="629" spans="1:16383" ht="27" x14ac:dyDescent="0.25">
      <c r="A629" s="5" t="s">
        <v>3388</v>
      </c>
      <c r="B629" s="5" t="s">
        <v>3682</v>
      </c>
      <c r="C629" s="23" t="s">
        <v>1770</v>
      </c>
      <c r="D629" s="23" t="s">
        <v>5159</v>
      </c>
      <c r="E629" s="3">
        <v>200402000</v>
      </c>
      <c r="F629" s="5" t="s">
        <v>5160</v>
      </c>
      <c r="G629" s="26" t="s">
        <v>5161</v>
      </c>
      <c r="H629" s="7">
        <f t="shared" si="20"/>
        <v>27</v>
      </c>
    </row>
    <row r="630" spans="1:16383" ht="27" x14ac:dyDescent="0.25">
      <c r="A630" s="5" t="s">
        <v>3389</v>
      </c>
      <c r="B630" s="5" t="s">
        <v>3682</v>
      </c>
      <c r="C630" s="23" t="s">
        <v>5162</v>
      </c>
      <c r="D630" s="23" t="s">
        <v>5163</v>
      </c>
      <c r="E630" s="3">
        <v>300301000</v>
      </c>
      <c r="F630" s="5" t="s">
        <v>5164</v>
      </c>
      <c r="G630" s="26" t="s">
        <v>5165</v>
      </c>
      <c r="H630" s="7">
        <f t="shared" si="20"/>
        <v>20</v>
      </c>
    </row>
    <row r="631" spans="1:16383" ht="27" x14ac:dyDescent="0.25">
      <c r="A631" s="5" t="s">
        <v>3390</v>
      </c>
      <c r="B631" s="5" t="s">
        <v>3682</v>
      </c>
      <c r="C631" s="23" t="s">
        <v>1776</v>
      </c>
      <c r="D631" s="23" t="s">
        <v>5166</v>
      </c>
      <c r="E631" s="3">
        <v>400256000</v>
      </c>
      <c r="F631" s="5" t="s">
        <v>5167</v>
      </c>
      <c r="G631" s="26" t="s">
        <v>5168</v>
      </c>
      <c r="H631" s="7">
        <f t="shared" si="20"/>
        <v>35</v>
      </c>
    </row>
    <row r="632" spans="1:16383" ht="27" x14ac:dyDescent="0.25">
      <c r="A632" s="5" t="s">
        <v>3395</v>
      </c>
      <c r="B632" s="5" t="s">
        <v>3682</v>
      </c>
      <c r="C632" s="23" t="s">
        <v>1791</v>
      </c>
      <c r="D632" s="23" t="s">
        <v>5169</v>
      </c>
      <c r="E632" s="3">
        <v>503001101</v>
      </c>
      <c r="F632" s="5" t="s">
        <v>5170</v>
      </c>
      <c r="G632" s="26" t="s">
        <v>5171</v>
      </c>
      <c r="H632" s="7">
        <f t="shared" si="20"/>
        <v>29</v>
      </c>
    </row>
    <row r="633" spans="1:16383" ht="27" x14ac:dyDescent="0.25">
      <c r="A633" s="5" t="s">
        <v>3396</v>
      </c>
      <c r="B633" s="5" t="s">
        <v>3682</v>
      </c>
      <c r="C633" s="23" t="s">
        <v>1794</v>
      </c>
      <c r="D633" s="23" t="s">
        <v>5172</v>
      </c>
      <c r="E633" s="3">
        <v>503501000</v>
      </c>
      <c r="F633" s="5" t="s">
        <v>5173</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5174</v>
      </c>
      <c r="E634" s="40" t="s">
        <v>4135</v>
      </c>
      <c r="F634" s="5" t="s">
        <v>5175</v>
      </c>
      <c r="G634" s="41" t="s">
        <v>5176</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5177</v>
      </c>
      <c r="E635" s="3">
        <v>600208000</v>
      </c>
      <c r="F635" s="5" t="s">
        <v>5178</v>
      </c>
      <c r="G635" s="26" t="s">
        <v>5179</v>
      </c>
      <c r="H635" s="7">
        <f t="shared" si="20"/>
        <v>24</v>
      </c>
    </row>
    <row r="636" spans="1:16383" ht="27" x14ac:dyDescent="0.25">
      <c r="A636" s="5" t="s">
        <v>3391</v>
      </c>
      <c r="B636" s="5" t="s">
        <v>3682</v>
      </c>
      <c r="C636" s="23" t="s">
        <v>1779</v>
      </c>
      <c r="D636" s="23" t="s">
        <v>5180</v>
      </c>
      <c r="E636" s="3">
        <v>710101101</v>
      </c>
      <c r="F636" s="5" t="s">
        <v>5181</v>
      </c>
      <c r="G636" s="26" t="s">
        <v>5182</v>
      </c>
      <c r="H636" s="7">
        <f t="shared" si="20"/>
        <v>21</v>
      </c>
    </row>
    <row r="637" spans="1:16383" ht="27" x14ac:dyDescent="0.25">
      <c r="A637" s="5" t="s">
        <v>3392</v>
      </c>
      <c r="B637" s="5" t="s">
        <v>3682</v>
      </c>
      <c r="C637" s="23" t="s">
        <v>1782</v>
      </c>
      <c r="D637" s="23" t="s">
        <v>5183</v>
      </c>
      <c r="E637" s="3">
        <v>708901000</v>
      </c>
      <c r="F637" s="5" t="s">
        <v>5184</v>
      </c>
      <c r="G637" s="26" t="s">
        <v>5185</v>
      </c>
      <c r="H637" s="7">
        <f t="shared" si="20"/>
        <v>30</v>
      </c>
    </row>
    <row r="638" spans="1:16383" ht="27" x14ac:dyDescent="0.25">
      <c r="A638" s="5" t="s">
        <v>3393</v>
      </c>
      <c r="B638" s="5" t="s">
        <v>3682</v>
      </c>
      <c r="C638" s="23" t="s">
        <v>1785</v>
      </c>
      <c r="D638" s="23" t="s">
        <v>5186</v>
      </c>
      <c r="E638" s="3" t="s">
        <v>4236</v>
      </c>
      <c r="F638" s="5" t="s">
        <v>5187</v>
      </c>
      <c r="G638" s="26" t="s">
        <v>5188</v>
      </c>
      <c r="H638" s="7">
        <f t="shared" si="20"/>
        <v>19</v>
      </c>
    </row>
    <row r="639" spans="1:16383" ht="27" x14ac:dyDescent="0.25">
      <c r="A639" s="5" t="s">
        <v>3394</v>
      </c>
      <c r="B639" s="5" t="s">
        <v>3682</v>
      </c>
      <c r="C639" s="23" t="s">
        <v>1788</v>
      </c>
      <c r="D639" s="23" t="s">
        <v>5189</v>
      </c>
      <c r="E639" s="3" t="s">
        <v>3760</v>
      </c>
      <c r="F639" s="5" t="s">
        <v>5190</v>
      </c>
      <c r="G639" s="26" t="s">
        <v>5191</v>
      </c>
      <c r="H639" s="7">
        <f t="shared" si="20"/>
        <v>23</v>
      </c>
    </row>
    <row r="640" spans="1:16383" ht="27" x14ac:dyDescent="0.25">
      <c r="A640" s="5" t="s">
        <v>3486</v>
      </c>
      <c r="B640" s="5" t="s">
        <v>3682</v>
      </c>
      <c r="C640" s="23" t="s">
        <v>1647</v>
      </c>
      <c r="D640" s="23" t="s">
        <v>5192</v>
      </c>
      <c r="E640" s="3">
        <v>400350000</v>
      </c>
      <c r="F640" s="5" t="s">
        <v>5193</v>
      </c>
      <c r="G640" s="26" t="s">
        <v>5194</v>
      </c>
      <c r="H640" s="7">
        <f t="shared" si="20"/>
        <v>27</v>
      </c>
    </row>
    <row r="641" spans="1:8" ht="27" x14ac:dyDescent="0.25">
      <c r="A641" s="5" t="s">
        <v>3479</v>
      </c>
      <c r="B641" s="5" t="s">
        <v>3682</v>
      </c>
      <c r="C641" s="23" t="s">
        <v>1803</v>
      </c>
      <c r="D641" s="23" t="s">
        <v>5195</v>
      </c>
      <c r="E641" s="3">
        <v>901601101</v>
      </c>
      <c r="F641" s="5" t="s">
        <v>5196</v>
      </c>
      <c r="G641" s="26" t="s">
        <v>5197</v>
      </c>
      <c r="H641" s="7">
        <f t="shared" si="20"/>
        <v>30</v>
      </c>
    </row>
    <row r="642" spans="1:8" ht="27" x14ac:dyDescent="0.25">
      <c r="A642" s="5" t="s">
        <v>3480</v>
      </c>
      <c r="B642" s="5" t="s">
        <v>3682</v>
      </c>
      <c r="C642" s="23" t="s">
        <v>1806</v>
      </c>
      <c r="D642" s="23" t="s">
        <v>5198</v>
      </c>
      <c r="E642" s="3">
        <v>901510109</v>
      </c>
      <c r="F642" s="5" t="s">
        <v>5199</v>
      </c>
      <c r="G642" s="26" t="s">
        <v>5200</v>
      </c>
      <c r="H642" s="7">
        <f t="shared" si="20"/>
        <v>27</v>
      </c>
    </row>
    <row r="643" spans="1:8" ht="27" x14ac:dyDescent="0.25">
      <c r="A643" s="5" t="s">
        <v>3481</v>
      </c>
      <c r="B643" s="5" t="s">
        <v>3682</v>
      </c>
      <c r="C643" s="23" t="s">
        <v>1809</v>
      </c>
      <c r="D643" s="23" t="s">
        <v>5201</v>
      </c>
      <c r="E643" s="3">
        <v>900601101</v>
      </c>
      <c r="F643" s="5" t="s">
        <v>5202</v>
      </c>
      <c r="G643" s="26" t="s">
        <v>5203</v>
      </c>
      <c r="H643" s="7">
        <f t="shared" si="20"/>
        <v>24</v>
      </c>
    </row>
    <row r="644" spans="1:8" ht="27" x14ac:dyDescent="0.25">
      <c r="A644" s="5" t="s">
        <v>3482</v>
      </c>
      <c r="B644" s="5" t="s">
        <v>3682</v>
      </c>
      <c r="C644" s="23" t="s">
        <v>1812</v>
      </c>
      <c r="D644" s="23" t="s">
        <v>5204</v>
      </c>
      <c r="E644" s="3" t="s">
        <v>3771</v>
      </c>
      <c r="F644" s="5" t="s">
        <v>5205</v>
      </c>
      <c r="G644" s="26" t="s">
        <v>5206</v>
      </c>
      <c r="H644" s="7">
        <f t="shared" si="20"/>
        <v>23</v>
      </c>
    </row>
    <row r="645" spans="1:8" ht="27" x14ac:dyDescent="0.25">
      <c r="A645" s="5" t="s">
        <v>3483</v>
      </c>
      <c r="B645" s="5" t="s">
        <v>3682</v>
      </c>
      <c r="C645" s="23" t="s">
        <v>1815</v>
      </c>
      <c r="D645" s="23" t="s">
        <v>5207</v>
      </c>
      <c r="E645" s="3" t="s">
        <v>5208</v>
      </c>
      <c r="F645" s="5" t="s">
        <v>5209</v>
      </c>
      <c r="G645" s="26" t="s">
        <v>5210</v>
      </c>
      <c r="H645" s="7">
        <f t="shared" si="20"/>
        <v>27</v>
      </c>
    </row>
    <row r="646" spans="1:8" ht="27" x14ac:dyDescent="0.25">
      <c r="A646" s="5" t="s">
        <v>3516</v>
      </c>
      <c r="B646" s="5" t="s">
        <v>3682</v>
      </c>
      <c r="C646" s="23" t="s">
        <v>1640</v>
      </c>
      <c r="D646" s="23" t="s">
        <v>4923</v>
      </c>
      <c r="E646" s="5">
        <v>900304000</v>
      </c>
      <c r="F646" s="5" t="s">
        <v>5211</v>
      </c>
      <c r="G646" s="26" t="s">
        <v>5212</v>
      </c>
      <c r="H646" s="7">
        <f t="shared" si="20"/>
        <v>29</v>
      </c>
    </row>
    <row r="647" spans="1:8" ht="27" x14ac:dyDescent="0.25">
      <c r="A647" s="5" t="s">
        <v>3399</v>
      </c>
      <c r="B647" s="5" t="s">
        <v>3682</v>
      </c>
      <c r="C647" s="23" t="s">
        <v>1818</v>
      </c>
      <c r="D647" s="23" t="s">
        <v>5213</v>
      </c>
      <c r="E647" s="3">
        <v>1000501000</v>
      </c>
      <c r="F647" s="5" t="s">
        <v>5214</v>
      </c>
      <c r="G647" s="26" t="s">
        <v>5215</v>
      </c>
      <c r="H647" s="7">
        <f t="shared" si="20"/>
        <v>31</v>
      </c>
    </row>
    <row r="648" spans="1:8" ht="27" x14ac:dyDescent="0.25">
      <c r="A648" s="5" t="s">
        <v>3400</v>
      </c>
      <c r="B648" s="5" t="s">
        <v>3682</v>
      </c>
      <c r="C648" s="23" t="s">
        <v>1821</v>
      </c>
      <c r="D648" s="23" t="s">
        <v>5216</v>
      </c>
      <c r="E648" s="3">
        <v>1102008000</v>
      </c>
      <c r="F648" s="5" t="s">
        <v>5217</v>
      </c>
      <c r="G648" s="26" t="s">
        <v>5218</v>
      </c>
      <c r="H648" s="7">
        <f t="shared" si="20"/>
        <v>30</v>
      </c>
    </row>
    <row r="649" spans="1:8" ht="27" x14ac:dyDescent="0.25">
      <c r="A649" s="5" t="s">
        <v>3401</v>
      </c>
      <c r="B649" s="5" t="s">
        <v>3682</v>
      </c>
      <c r="C649" s="23" t="s">
        <v>1824</v>
      </c>
      <c r="D649" s="23" t="s">
        <v>5219</v>
      </c>
      <c r="E649" s="3">
        <v>1102008000</v>
      </c>
      <c r="F649" s="5" t="s">
        <v>5220</v>
      </c>
      <c r="G649" s="26" t="s">
        <v>5221</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5222</v>
      </c>
      <c r="E651" s="3">
        <v>1304801000</v>
      </c>
      <c r="F651" s="5" t="s">
        <v>5223</v>
      </c>
      <c r="G651" s="26" t="s">
        <v>5224</v>
      </c>
      <c r="H651" s="7">
        <f t="shared" ref="H651:H713" si="21">LEN(A651)</f>
        <v>23</v>
      </c>
    </row>
    <row r="652" spans="1:8" ht="40.5" x14ac:dyDescent="0.25">
      <c r="A652" s="5" t="s">
        <v>3404</v>
      </c>
      <c r="B652" s="5" t="s">
        <v>3682</v>
      </c>
      <c r="C652" s="23" t="s">
        <v>1833</v>
      </c>
      <c r="D652" s="23" t="s">
        <v>5225</v>
      </c>
      <c r="E652" s="3">
        <v>1403919000</v>
      </c>
      <c r="F652" s="5" t="s">
        <v>5226</v>
      </c>
      <c r="G652" s="26" t="s">
        <v>5227</v>
      </c>
      <c r="H652" s="7">
        <f t="shared" si="21"/>
        <v>30</v>
      </c>
    </row>
    <row r="653" spans="1:8" ht="27" x14ac:dyDescent="0.25">
      <c r="A653" s="5" t="s">
        <v>3405</v>
      </c>
      <c r="B653" s="5" t="s">
        <v>3682</v>
      </c>
      <c r="C653" s="23" t="s">
        <v>1836</v>
      </c>
      <c r="D653" s="23" t="s">
        <v>5228</v>
      </c>
      <c r="E653" s="3">
        <v>1403918000</v>
      </c>
      <c r="F653" s="5" t="s">
        <v>5229</v>
      </c>
      <c r="G653" s="26" t="s">
        <v>5230</v>
      </c>
      <c r="H653" s="7">
        <f t="shared" si="21"/>
        <v>30</v>
      </c>
    </row>
    <row r="654" spans="1:8" ht="27" x14ac:dyDescent="0.25">
      <c r="A654" s="5" t="s">
        <v>3406</v>
      </c>
      <c r="B654" s="5" t="s">
        <v>3682</v>
      </c>
      <c r="C654" s="23" t="s">
        <v>1839</v>
      </c>
      <c r="D654" s="23" t="s">
        <v>5231</v>
      </c>
      <c r="E654" s="3">
        <v>1412001000</v>
      </c>
      <c r="F654" s="5" t="s">
        <v>5232</v>
      </c>
      <c r="G654" s="26" t="s">
        <v>5233</v>
      </c>
      <c r="H654" s="7">
        <f t="shared" si="21"/>
        <v>27</v>
      </c>
    </row>
    <row r="655" spans="1:8" ht="27" x14ac:dyDescent="0.25">
      <c r="A655" s="5" t="s">
        <v>3450</v>
      </c>
      <c r="B655" s="5" t="s">
        <v>3682</v>
      </c>
      <c r="C655" s="23" t="s">
        <v>1842</v>
      </c>
      <c r="D655" s="23" t="s">
        <v>5234</v>
      </c>
      <c r="E655" s="3">
        <v>1505403101</v>
      </c>
      <c r="F655" s="5" t="s">
        <v>5235</v>
      </c>
      <c r="G655" s="26" t="s">
        <v>5236</v>
      </c>
      <c r="H655" s="7">
        <f t="shared" si="21"/>
        <v>22</v>
      </c>
    </row>
    <row r="656" spans="1:8" ht="27" x14ac:dyDescent="0.25">
      <c r="A656" s="5" t="s">
        <v>3451</v>
      </c>
      <c r="B656" s="5" t="s">
        <v>3682</v>
      </c>
      <c r="C656" s="23" t="s">
        <v>1845</v>
      </c>
      <c r="D656" s="23" t="s">
        <v>5237</v>
      </c>
      <c r="E656" s="3">
        <v>15104011000</v>
      </c>
      <c r="F656" s="5" t="s">
        <v>5238</v>
      </c>
      <c r="G656" s="26" t="s">
        <v>5239</v>
      </c>
      <c r="H656" s="7">
        <f t="shared" si="21"/>
        <v>27</v>
      </c>
    </row>
    <row r="657" spans="1:8" ht="27" x14ac:dyDescent="0.25">
      <c r="A657" s="5" t="s">
        <v>3452</v>
      </c>
      <c r="B657" s="5" t="s">
        <v>3682</v>
      </c>
      <c r="C657" s="23" t="s">
        <v>1848</v>
      </c>
      <c r="D657" s="23" t="s">
        <v>5240</v>
      </c>
      <c r="E657" s="3">
        <v>1605301000</v>
      </c>
      <c r="F657" s="5" t="s">
        <v>5241</v>
      </c>
      <c r="G657" s="26" t="s">
        <v>5242</v>
      </c>
      <c r="H657" s="7">
        <f t="shared" si="21"/>
        <v>30</v>
      </c>
    </row>
    <row r="658" spans="1:8" ht="27" x14ac:dyDescent="0.25">
      <c r="A658" s="5" t="s">
        <v>3453</v>
      </c>
      <c r="B658" s="5" t="s">
        <v>3682</v>
      </c>
      <c r="C658" s="23" t="s">
        <v>1851</v>
      </c>
      <c r="D658" s="23" t="s">
        <v>5243</v>
      </c>
      <c r="E658" s="3">
        <v>1700705000</v>
      </c>
      <c r="F658" s="5" t="s">
        <v>5244</v>
      </c>
      <c r="G658" s="26" t="s">
        <v>5245</v>
      </c>
      <c r="H658" s="7">
        <f t="shared" si="21"/>
        <v>34</v>
      </c>
    </row>
    <row r="659" spans="1:8" ht="27" x14ac:dyDescent="0.25">
      <c r="A659" s="5" t="s">
        <v>3454</v>
      </c>
      <c r="B659" s="5" t="s">
        <v>3682</v>
      </c>
      <c r="C659" s="23" t="s">
        <v>1854</v>
      </c>
      <c r="D659" s="23" t="s">
        <v>5246</v>
      </c>
      <c r="E659" s="3">
        <v>1801705101</v>
      </c>
      <c r="F659" s="5" t="s">
        <v>5247</v>
      </c>
      <c r="G659" s="26" t="s">
        <v>5248</v>
      </c>
      <c r="H659" s="7">
        <f t="shared" si="21"/>
        <v>29</v>
      </c>
    </row>
    <row r="660" spans="1:8" ht="27" x14ac:dyDescent="0.25">
      <c r="A660" s="5" t="s">
        <v>3455</v>
      </c>
      <c r="B660" s="5" t="s">
        <v>3682</v>
      </c>
      <c r="C660" s="23" t="s">
        <v>1857</v>
      </c>
      <c r="D660" s="23" t="s">
        <v>5249</v>
      </c>
      <c r="E660" s="3">
        <v>1903904000</v>
      </c>
      <c r="F660" s="5" t="s">
        <v>5250</v>
      </c>
      <c r="G660" s="26" t="s">
        <v>5251</v>
      </c>
      <c r="H660" s="7">
        <f t="shared" si="21"/>
        <v>27</v>
      </c>
    </row>
    <row r="661" spans="1:8" ht="27" x14ac:dyDescent="0.25">
      <c r="A661" s="5" t="s">
        <v>3456</v>
      </c>
      <c r="B661" s="5" t="s">
        <v>3682</v>
      </c>
      <c r="C661" s="23" t="s">
        <v>1860</v>
      </c>
      <c r="D661" s="23" t="s">
        <v>5252</v>
      </c>
      <c r="E661" s="3" t="s">
        <v>3830</v>
      </c>
      <c r="F661" s="5" t="s">
        <v>5253</v>
      </c>
      <c r="G661" s="26" t="s">
        <v>5254</v>
      </c>
      <c r="H661" s="7">
        <f t="shared" si="21"/>
        <v>32</v>
      </c>
    </row>
    <row r="662" spans="1:8" ht="27" x14ac:dyDescent="0.25">
      <c r="A662" s="5" t="s">
        <v>3457</v>
      </c>
      <c r="B662" s="5" t="s">
        <v>3682</v>
      </c>
      <c r="C662" s="23" t="s">
        <v>1863</v>
      </c>
      <c r="D662" s="23" t="s">
        <v>5255</v>
      </c>
      <c r="E662" s="3">
        <v>1901902000</v>
      </c>
      <c r="F662" s="5" t="s">
        <v>5256</v>
      </c>
      <c r="G662" s="26" t="s">
        <v>5257</v>
      </c>
      <c r="H662" s="7">
        <f t="shared" si="21"/>
        <v>25</v>
      </c>
    </row>
    <row r="663" spans="1:8" ht="27" x14ac:dyDescent="0.25">
      <c r="A663" s="5" t="s">
        <v>3458</v>
      </c>
      <c r="B663" s="5" t="s">
        <v>3682</v>
      </c>
      <c r="C663" s="23" t="s">
        <v>1866</v>
      </c>
      <c r="D663" s="23" t="s">
        <v>5258</v>
      </c>
      <c r="E663" s="3">
        <v>2006701000</v>
      </c>
      <c r="F663" s="5" t="s">
        <v>5259</v>
      </c>
      <c r="G663" s="26" t="s">
        <v>5260</v>
      </c>
      <c r="H663" s="7">
        <f t="shared" si="21"/>
        <v>15</v>
      </c>
    </row>
    <row r="664" spans="1:8" ht="27" x14ac:dyDescent="0.25">
      <c r="A664" s="5" t="s">
        <v>3459</v>
      </c>
      <c r="B664" s="5" t="s">
        <v>3682</v>
      </c>
      <c r="C664" s="23" t="s">
        <v>1869</v>
      </c>
      <c r="D664" s="23" t="s">
        <v>5261</v>
      </c>
      <c r="E664" s="3">
        <v>2111901000</v>
      </c>
      <c r="F664" s="5" t="s">
        <v>5262</v>
      </c>
      <c r="G664" s="26" t="s">
        <v>5263</v>
      </c>
      <c r="H664" s="7">
        <f t="shared" si="21"/>
        <v>23</v>
      </c>
    </row>
    <row r="665" spans="1:8" ht="27" x14ac:dyDescent="0.25">
      <c r="A665" s="5" t="s">
        <v>3460</v>
      </c>
      <c r="B665" s="5" t="s">
        <v>3682</v>
      </c>
      <c r="C665" s="23" t="s">
        <v>1872</v>
      </c>
      <c r="D665" s="23" t="s">
        <v>5264</v>
      </c>
      <c r="E665" s="3">
        <v>2111401000</v>
      </c>
      <c r="F665" s="5" t="s">
        <v>5265</v>
      </c>
      <c r="G665" s="26" t="s">
        <v>5266</v>
      </c>
      <c r="H665" s="7">
        <f t="shared" si="21"/>
        <v>26</v>
      </c>
    </row>
    <row r="666" spans="1:8" ht="27" x14ac:dyDescent="0.25">
      <c r="A666" s="5" t="s">
        <v>3461</v>
      </c>
      <c r="B666" s="5" t="s">
        <v>3682</v>
      </c>
      <c r="C666" s="23" t="s">
        <v>1875</v>
      </c>
      <c r="D666" s="23" t="s">
        <v>5267</v>
      </c>
      <c r="E666" s="3">
        <v>2201401101</v>
      </c>
      <c r="F666" s="5" t="s">
        <v>5268</v>
      </c>
      <c r="G666" s="26" t="s">
        <v>5269</v>
      </c>
      <c r="H666" s="7">
        <f t="shared" si="21"/>
        <v>26</v>
      </c>
    </row>
    <row r="667" spans="1:8" ht="27" x14ac:dyDescent="0.25">
      <c r="A667" s="5" t="s">
        <v>3462</v>
      </c>
      <c r="B667" s="5" t="s">
        <v>3682</v>
      </c>
      <c r="C667" s="23" t="s">
        <v>1878</v>
      </c>
      <c r="D667" s="23" t="s">
        <v>5270</v>
      </c>
      <c r="E667" s="3">
        <v>2300508103</v>
      </c>
      <c r="F667" s="5" t="s">
        <v>5271</v>
      </c>
      <c r="G667" s="26" t="s">
        <v>5272</v>
      </c>
      <c r="H667" s="7">
        <f t="shared" si="21"/>
        <v>34</v>
      </c>
    </row>
    <row r="668" spans="1:8" ht="27" x14ac:dyDescent="0.25">
      <c r="A668" s="5" t="s">
        <v>3694</v>
      </c>
      <c r="B668" s="5" t="s">
        <v>3682</v>
      </c>
      <c r="C668" s="23" t="s">
        <v>1944</v>
      </c>
      <c r="D668" s="23" t="s">
        <v>5273</v>
      </c>
      <c r="E668" s="3" t="s">
        <v>3949</v>
      </c>
      <c r="F668" s="5" t="s">
        <v>5274</v>
      </c>
      <c r="G668" s="26" t="s">
        <v>5275</v>
      </c>
      <c r="H668" s="7">
        <f t="shared" si="21"/>
        <v>25</v>
      </c>
    </row>
    <row r="669" spans="1:8" ht="27" x14ac:dyDescent="0.25">
      <c r="A669" s="5" t="s">
        <v>3653</v>
      </c>
      <c r="B669" s="5" t="s">
        <v>3682</v>
      </c>
      <c r="C669" s="23" t="s">
        <v>1944</v>
      </c>
      <c r="D669" s="23" t="s">
        <v>5276</v>
      </c>
      <c r="E669" s="5">
        <v>900304000</v>
      </c>
      <c r="F669" s="5" t="s">
        <v>5277</v>
      </c>
      <c r="G669" s="26" t="s">
        <v>5212</v>
      </c>
      <c r="H669" s="7">
        <f t="shared" si="21"/>
        <v>29</v>
      </c>
    </row>
    <row r="670" spans="1:8" ht="27" x14ac:dyDescent="0.25">
      <c r="A670" s="5" t="s">
        <v>3678</v>
      </c>
      <c r="B670" s="5" t="s">
        <v>3682</v>
      </c>
      <c r="C670" s="23" t="s">
        <v>1944</v>
      </c>
      <c r="D670" s="23" t="s">
        <v>5278</v>
      </c>
      <c r="E670" s="3">
        <v>900601101</v>
      </c>
      <c r="F670" s="5" t="s">
        <v>5279</v>
      </c>
      <c r="G670" s="26" t="s">
        <v>5280</v>
      </c>
      <c r="H670" s="7">
        <f t="shared" si="21"/>
        <v>31</v>
      </c>
    </row>
    <row r="671" spans="1:8" ht="27" x14ac:dyDescent="0.25">
      <c r="A671" s="5" t="s">
        <v>3398</v>
      </c>
      <c r="B671" s="5" t="s">
        <v>3682</v>
      </c>
      <c r="C671" s="23" t="s">
        <v>1944</v>
      </c>
      <c r="D671" s="23" t="s">
        <v>5276</v>
      </c>
      <c r="E671" s="5">
        <v>900304000</v>
      </c>
      <c r="F671" s="5" t="s">
        <v>5281</v>
      </c>
      <c r="G671" s="26" t="s">
        <v>5282</v>
      </c>
      <c r="H671" s="7">
        <f t="shared" si="21"/>
        <v>22</v>
      </c>
    </row>
    <row r="672" spans="1:8" ht="27" x14ac:dyDescent="0.25">
      <c r="A672" s="5" t="s">
        <v>3463</v>
      </c>
      <c r="B672" s="5" t="s">
        <v>3682</v>
      </c>
      <c r="C672" s="23" t="s">
        <v>1583</v>
      </c>
      <c r="D672" s="23" t="s">
        <v>5283</v>
      </c>
      <c r="E672" s="3">
        <v>2402801000</v>
      </c>
      <c r="F672" s="5" t="s">
        <v>5284</v>
      </c>
      <c r="G672" s="26" t="s">
        <v>5285</v>
      </c>
      <c r="H672" s="7">
        <f t="shared" si="21"/>
        <v>19</v>
      </c>
    </row>
    <row r="673" spans="1:9" ht="27" x14ac:dyDescent="0.25">
      <c r="A673" s="5" t="s">
        <v>3464</v>
      </c>
      <c r="B673" s="5" t="s">
        <v>3682</v>
      </c>
      <c r="C673" s="23" t="s">
        <v>1586</v>
      </c>
      <c r="D673" s="23" t="s">
        <v>5286</v>
      </c>
      <c r="E673" s="3">
        <v>2500610000</v>
      </c>
      <c r="F673" s="5" t="s">
        <v>5287</v>
      </c>
      <c r="G673" s="26" t="s">
        <v>5288</v>
      </c>
      <c r="H673" s="7">
        <f t="shared" si="21"/>
        <v>33</v>
      </c>
    </row>
    <row r="674" spans="1:9" ht="27" x14ac:dyDescent="0.25">
      <c r="A674" s="5" t="s">
        <v>3465</v>
      </c>
      <c r="B674" s="5" t="s">
        <v>3682</v>
      </c>
      <c r="C674" s="23" t="s">
        <v>1589</v>
      </c>
      <c r="D674" s="23" t="s">
        <v>5289</v>
      </c>
      <c r="E674" s="3">
        <v>2501204000</v>
      </c>
      <c r="F674" s="5" t="s">
        <v>5290</v>
      </c>
      <c r="G674" s="26" t="s">
        <v>5291</v>
      </c>
      <c r="H674" s="7">
        <f t="shared" si="21"/>
        <v>18</v>
      </c>
    </row>
    <row r="675" spans="1:9" ht="27" x14ac:dyDescent="0.25">
      <c r="A675" s="5" t="s">
        <v>3466</v>
      </c>
      <c r="B675" s="5" t="s">
        <v>3682</v>
      </c>
      <c r="C675" s="23" t="s">
        <v>1592</v>
      </c>
      <c r="D675" s="23" t="s">
        <v>5292</v>
      </c>
      <c r="E675" s="3" t="s">
        <v>3864</v>
      </c>
      <c r="F675" s="5" t="s">
        <v>5293</v>
      </c>
      <c r="G675" s="26" t="s">
        <v>5294</v>
      </c>
      <c r="H675" s="7">
        <f t="shared" si="21"/>
        <v>18</v>
      </c>
    </row>
    <row r="676" spans="1:9" ht="27" x14ac:dyDescent="0.25">
      <c r="A676" s="5" t="s">
        <v>3423</v>
      </c>
      <c r="B676" s="5" t="s">
        <v>3682</v>
      </c>
      <c r="C676" s="23" t="s">
        <v>1595</v>
      </c>
      <c r="D676" s="23" t="s">
        <v>5292</v>
      </c>
      <c r="E676" s="3" t="s">
        <v>5295</v>
      </c>
      <c r="F676" s="5" t="s">
        <v>5058</v>
      </c>
      <c r="G676" s="26" t="s">
        <v>5059</v>
      </c>
      <c r="H676" s="7">
        <f t="shared" si="21"/>
        <v>22</v>
      </c>
    </row>
    <row r="677" spans="1:9" ht="27" x14ac:dyDescent="0.25">
      <c r="A677" s="5" t="s">
        <v>3467</v>
      </c>
      <c r="B677" s="5" t="s">
        <v>3682</v>
      </c>
      <c r="C677" s="23" t="s">
        <v>1598</v>
      </c>
      <c r="D677" s="23" t="s">
        <v>5296</v>
      </c>
      <c r="E677" s="3">
        <v>2604314000</v>
      </c>
      <c r="F677" s="5" t="s">
        <v>5297</v>
      </c>
      <c r="G677" s="26" t="s">
        <v>5298</v>
      </c>
      <c r="H677" s="7">
        <f t="shared" si="21"/>
        <v>18</v>
      </c>
    </row>
    <row r="678" spans="1:9" ht="27" x14ac:dyDescent="0.25">
      <c r="A678" s="5" t="s">
        <v>3043</v>
      </c>
      <c r="B678" s="5" t="s">
        <v>3682</v>
      </c>
      <c r="C678" s="23" t="s">
        <v>1938</v>
      </c>
      <c r="D678" s="23" t="s">
        <v>5276</v>
      </c>
      <c r="E678" s="3">
        <v>900304000</v>
      </c>
      <c r="F678" s="5" t="s">
        <v>5299</v>
      </c>
      <c r="G678" s="26" t="s">
        <v>5300</v>
      </c>
      <c r="H678" s="7">
        <f t="shared" si="21"/>
        <v>32</v>
      </c>
    </row>
    <row r="679" spans="1:9" ht="27" x14ac:dyDescent="0.25">
      <c r="A679" s="5" t="s">
        <v>3468</v>
      </c>
      <c r="B679" s="5" t="s">
        <v>3682</v>
      </c>
      <c r="C679" s="23" t="s">
        <v>1601</v>
      </c>
      <c r="D679" s="23" t="s">
        <v>5301</v>
      </c>
      <c r="E679" s="3">
        <v>2701801000</v>
      </c>
      <c r="F679" s="5" t="s">
        <v>5302</v>
      </c>
      <c r="G679" s="26" t="s">
        <v>5303</v>
      </c>
      <c r="H679" s="7">
        <f t="shared" si="21"/>
        <v>29</v>
      </c>
    </row>
    <row r="680" spans="1:9" ht="27" x14ac:dyDescent="0.25">
      <c r="A680" s="5" t="s">
        <v>3469</v>
      </c>
      <c r="B680" s="5" t="s">
        <v>3682</v>
      </c>
      <c r="C680" s="23" t="s">
        <v>1604</v>
      </c>
      <c r="D680" s="23" t="s">
        <v>5304</v>
      </c>
      <c r="E680" s="3">
        <v>2804101000</v>
      </c>
      <c r="F680" s="5" t="s">
        <v>5305</v>
      </c>
      <c r="G680" s="26" t="s">
        <v>5306</v>
      </c>
      <c r="H680" s="7">
        <f t="shared" si="21"/>
        <v>27</v>
      </c>
    </row>
    <row r="681" spans="1:9" ht="27" x14ac:dyDescent="0.25">
      <c r="A681" s="5" t="s">
        <v>3470</v>
      </c>
      <c r="B681" s="5" t="s">
        <v>3682</v>
      </c>
      <c r="C681" s="23" t="s">
        <v>1610</v>
      </c>
      <c r="D681" s="23" t="s">
        <v>5307</v>
      </c>
      <c r="E681" s="3">
        <v>2802701102</v>
      </c>
      <c r="F681" s="5" t="s">
        <v>5308</v>
      </c>
      <c r="G681" s="26" t="s">
        <v>5309</v>
      </c>
      <c r="H681" s="7">
        <f t="shared" si="21"/>
        <v>31</v>
      </c>
    </row>
    <row r="682" spans="1:9" ht="27" x14ac:dyDescent="0.25">
      <c r="A682" s="5" t="s">
        <v>3471</v>
      </c>
      <c r="B682" s="5" t="s">
        <v>3682</v>
      </c>
      <c r="C682" s="23" t="s">
        <v>1613</v>
      </c>
      <c r="D682" s="23" t="s">
        <v>5310</v>
      </c>
      <c r="E682" s="3" t="s">
        <v>3888</v>
      </c>
      <c r="F682" s="5" t="s">
        <v>5311</v>
      </c>
      <c r="G682" s="26" t="s">
        <v>5312</v>
      </c>
      <c r="H682" s="7">
        <f t="shared" si="21"/>
        <v>26</v>
      </c>
    </row>
    <row r="683" spans="1:9" ht="27" x14ac:dyDescent="0.25">
      <c r="A683" s="5" t="s">
        <v>3472</v>
      </c>
      <c r="B683" s="5" t="s">
        <v>3682</v>
      </c>
      <c r="C683" s="23" t="s">
        <v>1616</v>
      </c>
      <c r="D683" s="23" t="s">
        <v>5313</v>
      </c>
      <c r="E683" s="3">
        <v>2803810000</v>
      </c>
      <c r="F683" s="5" t="s">
        <v>5314</v>
      </c>
      <c r="G683" s="26" t="s">
        <v>5315</v>
      </c>
      <c r="H683" s="7">
        <f t="shared" si="21"/>
        <v>24</v>
      </c>
    </row>
    <row r="684" spans="1:9" ht="27" x14ac:dyDescent="0.25">
      <c r="A684" s="5" t="s">
        <v>3473</v>
      </c>
      <c r="B684" s="5" t="s">
        <v>3682</v>
      </c>
      <c r="C684" s="23" t="s">
        <v>1619</v>
      </c>
      <c r="D684" s="23" t="s">
        <v>5316</v>
      </c>
      <c r="E684" s="3" t="s">
        <v>3897</v>
      </c>
      <c r="F684" s="5" t="s">
        <v>5317</v>
      </c>
      <c r="G684" s="26" t="s">
        <v>5318</v>
      </c>
      <c r="H684" s="7">
        <f t="shared" si="21"/>
        <v>40</v>
      </c>
    </row>
    <row r="685" spans="1:9" ht="27" x14ac:dyDescent="0.25">
      <c r="A685" s="5" t="s">
        <v>3474</v>
      </c>
      <c r="B685" s="5" t="s">
        <v>3682</v>
      </c>
      <c r="C685" s="23" t="s">
        <v>1622</v>
      </c>
      <c r="D685" s="23" t="s">
        <v>5319</v>
      </c>
      <c r="E685" s="3">
        <v>3008701000</v>
      </c>
      <c r="F685" s="5" t="s">
        <v>5320</v>
      </c>
      <c r="G685" s="26" t="s">
        <v>5321</v>
      </c>
      <c r="H685" s="7">
        <f t="shared" si="21"/>
        <v>24</v>
      </c>
    </row>
    <row r="686" spans="1:9" ht="27" x14ac:dyDescent="0.25">
      <c r="A686" s="5" t="s">
        <v>3475</v>
      </c>
      <c r="B686" s="5" t="s">
        <v>3682</v>
      </c>
      <c r="C686" s="23" t="s">
        <v>1625</v>
      </c>
      <c r="D686" s="23" t="s">
        <v>5322</v>
      </c>
      <c r="E686" s="3">
        <v>3002801116</v>
      </c>
      <c r="F686" s="5" t="s">
        <v>5323</v>
      </c>
      <c r="G686" s="26" t="s">
        <v>5324</v>
      </c>
      <c r="H686" s="7">
        <f t="shared" si="21"/>
        <v>25</v>
      </c>
    </row>
    <row r="687" spans="1:9" ht="27" x14ac:dyDescent="0.25">
      <c r="A687" s="5" t="s">
        <v>3476</v>
      </c>
      <c r="B687" s="5" t="s">
        <v>3682</v>
      </c>
      <c r="C687" s="23" t="s">
        <v>1628</v>
      </c>
      <c r="D687" s="23" t="s">
        <v>5325</v>
      </c>
      <c r="E687" s="3">
        <v>3003901000</v>
      </c>
      <c r="F687" s="5" t="s">
        <v>5326</v>
      </c>
      <c r="G687" s="26" t="s">
        <v>5327</v>
      </c>
      <c r="H687" s="7">
        <f t="shared" si="21"/>
        <v>20</v>
      </c>
    </row>
    <row r="688" spans="1:9" ht="27" x14ac:dyDescent="0.25">
      <c r="A688" s="5" t="s">
        <v>3477</v>
      </c>
      <c r="B688" s="5" t="s">
        <v>3682</v>
      </c>
      <c r="C688" s="23" t="s">
        <v>1631</v>
      </c>
      <c r="D688" s="23" t="s">
        <v>5328</v>
      </c>
      <c r="E688" s="3">
        <v>3105001000</v>
      </c>
      <c r="F688" s="5" t="s">
        <v>5329</v>
      </c>
      <c r="G688" s="26" t="s">
        <v>5330</v>
      </c>
      <c r="H688" s="7">
        <f t="shared" si="21"/>
        <v>25</v>
      </c>
      <c r="I688" s="10"/>
    </row>
    <row r="689" spans="1:16383" ht="27" x14ac:dyDescent="0.25">
      <c r="A689" s="5" t="s">
        <v>3478</v>
      </c>
      <c r="B689" s="5" t="s">
        <v>3682</v>
      </c>
      <c r="C689" s="23" t="s">
        <v>1637</v>
      </c>
      <c r="D689" s="23" t="s">
        <v>5331</v>
      </c>
      <c r="E689" s="3">
        <v>3205605000</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BBF1FC-6077-4648-A37A-07A0819C8462}">
  <ds:schemaRefs>
    <ds:schemaRef ds:uri="http://schemas.microsoft.com/sharepoint/v3/contenttype/forms"/>
  </ds:schemaRefs>
</ds:datastoreItem>
</file>

<file path=customXml/itemProps2.xml><?xml version="1.0" encoding="utf-8"?>
<ds:datastoreItem xmlns:ds="http://schemas.openxmlformats.org/officeDocument/2006/customXml" ds:itemID="{7B70FDEC-EB5B-495B-BAF9-BA3C63CEC35F}">
  <ds:schemaRefs>
    <ds:schemaRef ds:uri="d35c3eee-87c5-428e-a721-e6dae76e62db"/>
    <ds:schemaRef ds:uri="http://purl.org/dc/terms/"/>
    <ds:schemaRef ds:uri="http://purl.org/dc/elements/1.1/"/>
    <ds:schemaRef ds:uri="http://www.w3.org/XML/1998/namespace"/>
    <ds:schemaRef ds:uri="d0b664d8-6db7-42e5-a536-11f1146fb191"/>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662552DB-8184-42F2-B17D-3F4501407E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cp:lastPrinted>2024-09-26T18:11:06Z</cp:lastPrinted>
  <dcterms:created xsi:type="dcterms:W3CDTF">2011-06-15T18:07:32Z</dcterms:created>
  <dcterms:modified xsi:type="dcterms:W3CDTF">2024-10-10T22:52:27Z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